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tabRatio="840" firstSheet="1"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3" hidden="1">附表4发展改革!$A$7:$K$506</definedName>
    <definedName name="_xlnm._FilterDatabase" localSheetId="7" hidden="1">'附表4-4非条件类'!$A$5:$G$23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附表4发展改革!$A$1:$K$506</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<sst xmlns="http://schemas.openxmlformats.org/spreadsheetml/2006/main" count="841">
  <si>
    <t>附件1</t>
  </si>
  <si>
    <t>湖南省中央财政支持地方高校改革发展资金基本情况申报表</t>
  </si>
  <si>
    <t>填报单位（公章）：</t>
  </si>
  <si>
    <t>填报人：</t>
  </si>
  <si>
    <t>办公电话：</t>
  </si>
  <si>
    <t>手机号码：</t>
  </si>
  <si>
    <t>序号</t>
  </si>
  <si>
    <t>学校名称</t>
  </si>
  <si>
    <t>学校类别</t>
  </si>
  <si>
    <t>2017年在校生人数（人）</t>
  </si>
  <si>
    <t>2017年专任教师数（人）</t>
  </si>
  <si>
    <t>2017年教学行政用房面积（平方米）</t>
  </si>
  <si>
    <t>2017年固定资产总值（万元）</t>
  </si>
  <si>
    <t>2017年教学科研仪器设备值（万元）</t>
  </si>
  <si>
    <t>2017年 年底银行贷款余额（万元）</t>
  </si>
  <si>
    <t>合计</t>
  </si>
  <si>
    <t>专科生</t>
  </si>
  <si>
    <t>本科生</t>
  </si>
  <si>
    <t>硕士生</t>
  </si>
  <si>
    <t>博士生</t>
  </si>
  <si>
    <t>备注 1.“银行贷款余额”填报当年年底国内金融机构银行贷款本金余额（不含日元贷款、亚行贷款等）。</t>
  </si>
  <si>
    <t xml:space="preserve">     2. 在校生人数填写2017年秋季学期实际人数，统计口径为全日制学生，不含留学生、独立学院学生。</t>
  </si>
  <si>
    <t>附件2</t>
  </si>
  <si>
    <t>湖南省2018-2020年中央财政支持地方高校改革发展资金建设项目规划汇总表</t>
  </si>
  <si>
    <t>单位：万元</t>
  </si>
  <si>
    <t>年度资金安排</t>
  </si>
  <si>
    <t>2018年</t>
  </si>
  <si>
    <t>2019年</t>
  </si>
  <si>
    <t>2020年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</si>
  <si>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</si>
  <si>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</si>
  <si>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</si>
  <si>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</si>
  <si>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</si>
  <si>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</si>
  <si>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</si>
  <si>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</si>
  <si>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</si>
  <si>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</si>
  <si>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</si>
  <si>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</si>
  <si>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</si>
  <si>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</si>
  <si>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</si>
  <si>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</si>
  <si>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</si>
  <si>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</si>
  <si>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</si>
  <si>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</si>
  <si>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</si>
  <si>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</si>
  <si>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</si>
  <si>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</si>
  <si>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</si>
  <si>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</si>
  <si>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</si>
  <si>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</si>
  <si>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</si>
  <si>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</si>
  <si>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</si>
  <si>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</si>
  <si>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</si>
  <si>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</si>
  <si>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</si>
  <si>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</si>
  <si>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</si>
  <si>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</si>
  <si>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</si>
  <si>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</si>
  <si>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</si>
  <si>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</si>
  <si>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</si>
  <si>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</si>
  <si>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</si>
  <si>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</si>
  <si>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</si>
  <si>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</si>
  <si>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</si>
  <si>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</si>
  <si>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</si>
  <si>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</si>
  <si>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</si>
  <si>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</si>
  <si>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</si>
  <si>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</si>
  <si>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</si>
  <si>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</si>
  <si>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</si>
  <si>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</si>
  <si>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</si>
  <si>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</si>
  <si>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</si>
  <si>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湖南省2018-2020年中央财政支持地方高校改革发展资金建设项目规划表（生均拨款类）</t>
  </si>
  <si>
    <t>运转经费</t>
  </si>
  <si>
    <t>内涵式发展经费</t>
  </si>
  <si>
    <t>其中：人员经费</t>
  </si>
  <si>
    <t>教学</t>
  </si>
  <si>
    <t>科研</t>
  </si>
  <si>
    <t>实习实训</t>
  </si>
  <si>
    <t>附件4</t>
  </si>
  <si>
    <t>湖南省2018-2020年中央财政支持地方高校改革发展资金建设项目规划表（发展改革类）</t>
  </si>
  <si>
    <t>学校
序号</t>
  </si>
  <si>
    <t>项目排序</t>
  </si>
  <si>
    <t>项目名称</t>
  </si>
  <si>
    <t>项目类别</t>
  </si>
  <si>
    <t>所属学科
专业</t>
  </si>
  <si>
    <t>备注</t>
  </si>
  <si>
    <t>总  计</t>
  </si>
  <si>
    <t>湘潭大学 合计</t>
  </si>
  <si>
    <t>一、教学实验平台建设类小计</t>
  </si>
  <si>
    <t>1-6</t>
  </si>
  <si>
    <t>材料科学与工程专业实验中心</t>
  </si>
  <si>
    <t>教学实验平台建设类</t>
  </si>
  <si>
    <t>材料科学与工程</t>
  </si>
  <si>
    <t>1-7</t>
  </si>
  <si>
    <t>化学专业综合实验室</t>
  </si>
  <si>
    <t>化学</t>
  </si>
  <si>
    <t>1-8</t>
  </si>
  <si>
    <t>柔性制造工艺系统实训平台</t>
  </si>
  <si>
    <t>机械工程</t>
  </si>
  <si>
    <t>1-9</t>
  </si>
  <si>
    <t>互联网+三维数字化设计/制造与工艺集成实训平台</t>
  </si>
  <si>
    <t>1-10</t>
  </si>
  <si>
    <t>工艺设计与模型制作创新平台</t>
  </si>
  <si>
    <t>共享平台</t>
  </si>
  <si>
    <t>1-11</t>
  </si>
  <si>
    <t>智能编程中心</t>
  </si>
  <si>
    <t>1-12</t>
  </si>
  <si>
    <t>工业集成控制实训平台</t>
  </si>
  <si>
    <t>1-13</t>
  </si>
  <si>
    <t>化工工艺与系统控制实训平台</t>
  </si>
  <si>
    <t>化学工程与技术</t>
  </si>
  <si>
    <t>1-14</t>
  </si>
  <si>
    <t>文科综合实训平台</t>
  </si>
  <si>
    <t>1-15</t>
  </si>
  <si>
    <t>云网络多语种自主学习平台</t>
  </si>
  <si>
    <t>四、公共服务体系建设类小计</t>
  </si>
  <si>
    <t>4-3</t>
  </si>
  <si>
    <t>课程中心建设二期工程</t>
  </si>
  <si>
    <t>公共服务体系建设类</t>
  </si>
  <si>
    <t>五、人才队伍建设类小计</t>
  </si>
  <si>
    <t>5-2</t>
  </si>
  <si>
    <t>环境友好化工新技术创新团队建设项目</t>
  </si>
  <si>
    <t>人才队伍建设类</t>
  </si>
  <si>
    <r>
      <rPr>
        <sz val="10"/>
        <rFont val="宋体"/>
        <charset val="134"/>
      </rPr>
      <t>5-</t>
    </r>
    <r>
      <rPr>
        <sz val="10"/>
        <rFont val="宋体"/>
        <charset val="134"/>
      </rPr>
      <t>3</t>
    </r>
  </si>
  <si>
    <t>理论经济学人才培养和创新团队建设项目</t>
  </si>
  <si>
    <r>
      <rPr>
        <sz val="10"/>
        <rFont val="宋体"/>
        <charset val="134"/>
      </rPr>
      <t>5-</t>
    </r>
    <r>
      <rPr>
        <sz val="10"/>
        <rFont val="宋体"/>
        <charset val="134"/>
      </rPr>
      <t>4</t>
    </r>
  </si>
  <si>
    <t>智能制造与机器人创新团队建设项目</t>
  </si>
  <si>
    <r>
      <rPr>
        <sz val="10"/>
        <rFont val="宋体"/>
        <charset val="134"/>
      </rPr>
      <t>5-</t>
    </r>
    <r>
      <rPr>
        <sz val="10"/>
        <rFont val="宋体"/>
        <charset val="134"/>
      </rPr>
      <t>5</t>
    </r>
  </si>
  <si>
    <t>微纳能源材料与器件物理创新团队建设项目</t>
  </si>
  <si>
    <t>六、重点学科建设类小计</t>
  </si>
  <si>
    <r>
      <rPr>
        <sz val="10"/>
        <rFont val="宋体"/>
        <charset val="134"/>
      </rPr>
      <t>6-</t>
    </r>
    <r>
      <rPr>
        <sz val="10"/>
        <rFont val="宋体"/>
        <charset val="134"/>
      </rPr>
      <t>3</t>
    </r>
  </si>
  <si>
    <t>数学</t>
  </si>
  <si>
    <t>重点学科建设类</t>
  </si>
  <si>
    <r>
      <rPr>
        <sz val="10"/>
        <rFont val="宋体"/>
        <charset val="134"/>
      </rPr>
      <t>6-</t>
    </r>
    <r>
      <rPr>
        <sz val="10"/>
        <rFont val="宋体"/>
        <charset val="134"/>
      </rPr>
      <t>4</t>
    </r>
  </si>
  <si>
    <r>
      <rPr>
        <sz val="10"/>
        <rFont val="宋体"/>
        <charset val="134"/>
      </rPr>
      <t>6-</t>
    </r>
    <r>
      <rPr>
        <sz val="10"/>
        <rFont val="宋体"/>
        <charset val="134"/>
      </rPr>
      <t>5</t>
    </r>
  </si>
  <si>
    <t>法学</t>
  </si>
  <si>
    <r>
      <rPr>
        <sz val="10"/>
        <rFont val="宋体"/>
        <charset val="134"/>
      </rPr>
      <t>6-</t>
    </r>
    <r>
      <rPr>
        <sz val="10"/>
        <rFont val="宋体"/>
        <charset val="134"/>
      </rPr>
      <t>6</t>
    </r>
  </si>
  <si>
    <t>公共管理</t>
  </si>
  <si>
    <t>吉首大学 合计</t>
  </si>
  <si>
    <t>1-5</t>
  </si>
  <si>
    <t xml:space="preserve">食品质量检测与安全控制实验室 </t>
  </si>
  <si>
    <t>食品质量与安全</t>
  </si>
  <si>
    <t>建筑学专业实验室建设</t>
  </si>
  <si>
    <t>建筑学、土木工程</t>
  </si>
  <si>
    <t>网络与新媒体实验室</t>
  </si>
  <si>
    <t>网络与新媒体</t>
  </si>
  <si>
    <t xml:space="preserve">外语综合技能实训中心 </t>
  </si>
  <si>
    <t>机械传动与控制实验室</t>
  </si>
  <si>
    <t>机械设计制造及其自动化</t>
  </si>
  <si>
    <t>信息与通信技术实验室</t>
  </si>
  <si>
    <t>材料改性与表征实验室</t>
  </si>
  <si>
    <t>电力系统仿真与控制综合实验室</t>
  </si>
  <si>
    <t>电气工程及其自动化</t>
  </si>
  <si>
    <t>生态与智慧旅游专业实验室</t>
  </si>
  <si>
    <t>旅游管理</t>
  </si>
  <si>
    <t>大数据金融综合实验室</t>
  </si>
  <si>
    <t>金融工程金融数学</t>
  </si>
  <si>
    <t>二、科研平台建设类小计</t>
  </si>
  <si>
    <t>2-1</t>
  </si>
  <si>
    <t>矿物清洁生产与绿色功能材料开发</t>
  </si>
  <si>
    <t>科研平台建设类</t>
  </si>
  <si>
    <t>化学，材料，环境</t>
  </si>
  <si>
    <t>2-2</t>
  </si>
  <si>
    <t>植物次生代谢物开发加工利用研究基地</t>
  </si>
  <si>
    <t>林业工程</t>
  </si>
  <si>
    <t>三、实践平台建设类小计</t>
  </si>
  <si>
    <t>3-5</t>
  </si>
  <si>
    <t>临床医学教学实践基地</t>
  </si>
  <si>
    <t>实践基地建设类</t>
  </si>
  <si>
    <t>临床医学</t>
  </si>
  <si>
    <t>3-6</t>
  </si>
  <si>
    <t>运动技术综合分析实训基地</t>
  </si>
  <si>
    <t>3-7</t>
  </si>
  <si>
    <t>武陵山法律人才培养综合实验教学中心</t>
  </si>
  <si>
    <t>3-8</t>
  </si>
  <si>
    <t>工程结构与设计大学生创新实践基地</t>
  </si>
  <si>
    <t>土木工程、建筑学</t>
  </si>
  <si>
    <t>3-9</t>
  </si>
  <si>
    <t>软件工程实践基地</t>
  </si>
  <si>
    <t>软件工程</t>
  </si>
  <si>
    <t>湖南科技大学 合计</t>
  </si>
  <si>
    <t>化学化工创新训练平台</t>
  </si>
  <si>
    <t>数据统计与分析训练中心</t>
  </si>
  <si>
    <t>数学与应用数学、信息与计算科学、应用统计</t>
  </si>
  <si>
    <t>生物科学创新技能实验中心</t>
  </si>
  <si>
    <t>生命科学</t>
  </si>
  <si>
    <t>设计实践中心</t>
  </si>
  <si>
    <t>经济管理虚拟仿真实验与创新创业训练中心</t>
  </si>
  <si>
    <t xml:space="preserve">卓越法律人才培养实训基地 </t>
  </si>
  <si>
    <t>地理空间信息技术国家地方联合工程实验室科研平台项目</t>
  </si>
  <si>
    <t>测绘科学与技术、计算机科学与技术</t>
  </si>
  <si>
    <t>海洋工程装备高效精密加工与检测实验室建设项目</t>
  </si>
  <si>
    <t>2-3</t>
  </si>
  <si>
    <t>经济数据库与经济仿真实验中心建设项目</t>
  </si>
  <si>
    <t>经济学、管理学</t>
  </si>
  <si>
    <t>4-1</t>
  </si>
  <si>
    <t xml:space="preserve">Web of Science数据库引进 </t>
  </si>
  <si>
    <t>4-2</t>
  </si>
  <si>
    <t>智慧校园移动互联网硬件平台二期工程建设</t>
  </si>
  <si>
    <t>5-3</t>
  </si>
  <si>
    <t>教育学科人才培养和创新团队建设项目</t>
  </si>
  <si>
    <t>教育学、心理学</t>
  </si>
  <si>
    <t>5-4</t>
  </si>
  <si>
    <t>建筑学与设计学学科人才队伍建设项目</t>
  </si>
  <si>
    <t>5-5</t>
  </si>
  <si>
    <t>控制科学与工程学科创新团队建设项目</t>
  </si>
  <si>
    <t>控制科学与工程</t>
  </si>
  <si>
    <t>5-6</t>
  </si>
  <si>
    <t>外国语言文学学科人才培养和创新团队建设项目</t>
  </si>
  <si>
    <t>外国语言文学</t>
  </si>
  <si>
    <t>6-2</t>
  </si>
  <si>
    <t>重点学科国际化建设</t>
  </si>
  <si>
    <t>长沙理工大学 合计</t>
  </si>
  <si>
    <t>光电子器件测试与分析实验室</t>
  </si>
  <si>
    <t>建筑与城市规划实验中心</t>
  </si>
  <si>
    <t>水利实验中心与船舶与海洋工程实验室建设</t>
  </si>
  <si>
    <t>机械实验平台</t>
  </si>
  <si>
    <t>新能源材料方向专业基础实验室</t>
  </si>
  <si>
    <t>产品造型与设计心理实验室</t>
  </si>
  <si>
    <t>3-1</t>
  </si>
  <si>
    <t>机械工程训练中心项目</t>
  </si>
  <si>
    <t>3-2</t>
  </si>
  <si>
    <t>电工电子工程训练中心项目</t>
  </si>
  <si>
    <t>电气工程</t>
  </si>
  <si>
    <t>3-3</t>
  </si>
  <si>
    <t>计算机与虚拟仿真实验中心项目</t>
  </si>
  <si>
    <t>计算机科学</t>
  </si>
  <si>
    <t>3-4</t>
  </si>
  <si>
    <t>土木建筑水利BIM实训中心项目</t>
  </si>
  <si>
    <t>土木工程</t>
  </si>
  <si>
    <t>经济管理工程训练中心项目</t>
  </si>
  <si>
    <t>经济管理</t>
  </si>
  <si>
    <t>大学生创新创业基地项目</t>
  </si>
  <si>
    <t>全校各专业</t>
  </si>
  <si>
    <t>智慧教学与资源共享平台建设</t>
  </si>
  <si>
    <t>创新学习空间建设</t>
  </si>
  <si>
    <t>智慧图书馆配套软硬件系统</t>
  </si>
  <si>
    <t>土木工程项目</t>
  </si>
  <si>
    <t>6-3</t>
  </si>
  <si>
    <t>电气工程项目</t>
  </si>
  <si>
    <t>湖南农业大学 合计</t>
  </si>
  <si>
    <t>食品科学与工程实训中心建设项目</t>
  </si>
  <si>
    <t>工学--食品科学技术实践教学示范中心</t>
  </si>
  <si>
    <t>食品科学与工程、食品质量与安全、食品加工、食品科学</t>
  </si>
  <si>
    <t>化学创新实验教学平台项目</t>
  </si>
  <si>
    <t>理学--化学创新实验教学平台</t>
  </si>
  <si>
    <t>应用化学、材料化学、中药资源与开发、生物技术、动物药学、食品科学与工程、环境工程等</t>
  </si>
  <si>
    <t>体艺实践教学中心建设项目</t>
  </si>
  <si>
    <t>艺术学--体艺实践教学中心</t>
  </si>
  <si>
    <t>“环境设计”、“视觉传达设计”、“产品设计”、“园林”、“风景园林”、“水族科学与技术”、“教育技术学”等</t>
  </si>
  <si>
    <t>动物科学实训中心建设项目</t>
  </si>
  <si>
    <t>农学--动物科学实训中心</t>
  </si>
  <si>
    <t>畜医学、动物科学、动物药学、水产科学、动物检验与检疫学</t>
  </si>
  <si>
    <t>水土实验教学中心建设项目</t>
  </si>
  <si>
    <t>工学--水土实验教学中心</t>
  </si>
  <si>
    <t>水利水电工程、土木工程和工程管理</t>
  </si>
  <si>
    <t>智慧图书馆项目</t>
  </si>
  <si>
    <t>中心配电间电力扩容建设项目</t>
  </si>
  <si>
    <t>4-4</t>
  </si>
  <si>
    <t>金岸公寓供电网高可靠性提质项目</t>
  </si>
  <si>
    <t>4-5</t>
  </si>
  <si>
    <t>东湖公寓供电网高可靠性提质项目</t>
  </si>
  <si>
    <t>4-6</t>
  </si>
  <si>
    <t>校园高压供电线路高可靠性提质项目</t>
  </si>
  <si>
    <t>4-7</t>
  </si>
  <si>
    <t>芷兰公寓供电网高可靠性提质项目</t>
  </si>
  <si>
    <t>中南林业科技大学 合计</t>
  </si>
  <si>
    <t>1-1</t>
  </si>
  <si>
    <t>智能设计与制作实验中心</t>
  </si>
  <si>
    <t>1-4</t>
  </si>
  <si>
    <t>信息系统与信息管理实验室</t>
  </si>
  <si>
    <t>信息与计算科学、地理信息系统</t>
  </si>
  <si>
    <t>森林植物国家级实验教学示范中心</t>
  </si>
  <si>
    <t>林业生态与生物多样性保护实验室</t>
  </si>
  <si>
    <t>测绘科学与信息实验中心</t>
  </si>
  <si>
    <t>外语实践教学中心</t>
  </si>
  <si>
    <t>环境科学与工程实验室</t>
  </si>
  <si>
    <t>信息与通信工程实验室</t>
  </si>
  <si>
    <t>园林植物实验室</t>
  </si>
  <si>
    <t>绿色物流与交通综合实验中心</t>
  </si>
  <si>
    <t>物流工程、交通运输、物流管理、</t>
  </si>
  <si>
    <t>粮食工程实验室</t>
  </si>
  <si>
    <t>粮食工程、食品科学与工程、食品质量与安全</t>
  </si>
  <si>
    <t>1-16</t>
  </si>
  <si>
    <t>化工新材料技术实验室</t>
  </si>
  <si>
    <t>材料化学、材料科学与工程、高分子材料与工程</t>
  </si>
  <si>
    <t>1-17</t>
  </si>
  <si>
    <t>新能源科学与装备实验中心</t>
  </si>
  <si>
    <t>机电综合工程训练中心</t>
  </si>
  <si>
    <t>校园云服务平台（多媒体）</t>
  </si>
  <si>
    <t>网络优化与安全体系</t>
  </si>
  <si>
    <t>机构知识库建设</t>
  </si>
  <si>
    <t>外文文献资源建设</t>
  </si>
  <si>
    <t>中青年教师海内外研修项目</t>
  </si>
  <si>
    <t>湖南中医药大学 合计</t>
  </si>
  <si>
    <t>1-2</t>
  </si>
  <si>
    <t>医学临床技能教学实验中心</t>
  </si>
  <si>
    <t>1-3</t>
  </si>
  <si>
    <t>云计算与大数据教学实验中心</t>
  </si>
  <si>
    <t>针灸推拿与康复教学实验中心</t>
  </si>
  <si>
    <t>针灸推拿学</t>
  </si>
  <si>
    <t>2-4</t>
  </si>
  <si>
    <t>中医药防治耳鼻喉疾病及视功能保护重点实验室</t>
  </si>
  <si>
    <t>中医学</t>
  </si>
  <si>
    <t>2-5</t>
  </si>
  <si>
    <t>中医病症形态学研究中心</t>
  </si>
  <si>
    <t>2-6</t>
  </si>
  <si>
    <t>感染性疾病中医药防治研究中心</t>
  </si>
  <si>
    <t>2-7</t>
  </si>
  <si>
    <t>细胞生物学与分子技术科研平台</t>
  </si>
  <si>
    <t>2-8</t>
  </si>
  <si>
    <t>针灸推拿生物电信号研究中心</t>
  </si>
  <si>
    <t>2-9</t>
  </si>
  <si>
    <t>药学分析检测中心公共平台建设</t>
  </si>
  <si>
    <t>药学</t>
  </si>
  <si>
    <t>2-10</t>
  </si>
  <si>
    <t>中药配方颗粒湖南省工程研究中心</t>
  </si>
  <si>
    <t>中药学</t>
  </si>
  <si>
    <t>2-11</t>
  </si>
  <si>
    <t>药学公共服务平台-药效组分筛选平台建设</t>
  </si>
  <si>
    <t>大学生创新创业实践孵化基地</t>
  </si>
  <si>
    <t>5-1</t>
  </si>
  <si>
    <t>中医药防治眼科疾病科技创新团队</t>
  </si>
  <si>
    <t>中药新药创制与资源综合持续利用科技创新团队</t>
  </si>
  <si>
    <t>6-1</t>
  </si>
  <si>
    <t>中医诊断学</t>
  </si>
  <si>
    <t>湖南师范大学 合计</t>
  </si>
  <si>
    <t>校级开放式虚拟仿真实验教学中心建设</t>
  </si>
  <si>
    <t>智慧互动教学实验室建设项目</t>
  </si>
  <si>
    <t>工商管理学</t>
  </si>
  <si>
    <t>机器人及智能装备实训平台</t>
  </si>
  <si>
    <t>机械工程学</t>
  </si>
  <si>
    <t>生物学实验中心教学实验平台建设</t>
  </si>
  <si>
    <t>生物学</t>
  </si>
  <si>
    <t>工科科研平台</t>
  </si>
  <si>
    <t>文科类研究生人才培养实践基地建设项目</t>
  </si>
  <si>
    <t>理工科类研究生人才培养实践基地建设项目</t>
  </si>
  <si>
    <t>图书馆云服务平台及移动图书馆建设</t>
  </si>
  <si>
    <t>创新人才引进和一流团队培育计划</t>
  </si>
  <si>
    <t>教师海外提升计划</t>
  </si>
  <si>
    <t>智库建设</t>
  </si>
  <si>
    <t>理科优势特色学科群</t>
  </si>
  <si>
    <t>术科优势特色学科群</t>
  </si>
  <si>
    <t>南华大学 合计</t>
  </si>
  <si>
    <t>机械工程学院教学实验平台项目</t>
  </si>
  <si>
    <t>护理学实验中心项目</t>
  </si>
  <si>
    <t>护理学</t>
  </si>
  <si>
    <t>信息技术实训教学平台项目</t>
  </si>
  <si>
    <t>大学物理创新性实验教学平台</t>
  </si>
  <si>
    <t>电工电子综合创新实验中心项目</t>
  </si>
  <si>
    <t>土木工程实验教学平台项目</t>
  </si>
  <si>
    <t>土木工程、采矿工程、环境工程</t>
  </si>
  <si>
    <t>生物科学与技术实验室建设项目</t>
  </si>
  <si>
    <t>生物科学</t>
  </si>
  <si>
    <t>预防医学与放射卫生实验教学中心项目</t>
  </si>
  <si>
    <t>核素分析实验室项目</t>
  </si>
  <si>
    <t>空间环境模拟实验室项目</t>
  </si>
  <si>
    <t>先进制造实验室项目</t>
  </si>
  <si>
    <t>湖南工业大学 合计</t>
  </si>
  <si>
    <t>交通信息工程实验创新平台</t>
  </si>
  <si>
    <t>包装材料制备与原型制作创新实验平台</t>
  </si>
  <si>
    <t>自动化与电气工程专业教学实验平台</t>
  </si>
  <si>
    <t>自动化
电气工程专业</t>
  </si>
  <si>
    <t>ICT创新实践教学中心</t>
  </si>
  <si>
    <t>开放性包装装备创新实验中心</t>
  </si>
  <si>
    <t>土木工程专业教学实验平台</t>
  </si>
  <si>
    <t>环境生态工程专业教学实验平台</t>
  </si>
  <si>
    <t>冶金与材料工程教学实验平台</t>
  </si>
  <si>
    <t>冶金工程
金属材料</t>
  </si>
  <si>
    <t>生物医学材料与器件科研平台</t>
  </si>
  <si>
    <t>运动健康促进的生物学机理研究平台</t>
  </si>
  <si>
    <t>智能微电网先进控制技术创新平台</t>
  </si>
  <si>
    <t xml:space="preserve">轨道交通牵引控制与信息技术创新平台 </t>
  </si>
  <si>
    <t>电气工程
电子科学与技术</t>
  </si>
  <si>
    <t>功能高分子复合包装材料与技术科研平台</t>
  </si>
  <si>
    <t>智能互联与感知计算科研平台</t>
  </si>
  <si>
    <t>2、　“双高”师资的培养和引进建设项目</t>
  </si>
  <si>
    <t>3、中青年骨干教师的培养和学术团队建设项目</t>
  </si>
  <si>
    <t>湖南商学院 合计</t>
  </si>
  <si>
    <t>北校区专业实验室综合平台</t>
  </si>
  <si>
    <t>跨专业综合虚拟仿真实训平台</t>
  </si>
  <si>
    <t>移动互联网开发实验平台</t>
  </si>
  <si>
    <t>数字3D成型应用实验室</t>
  </si>
  <si>
    <t>动画、视觉传达、环境设计</t>
  </si>
  <si>
    <t>“互联网+会计”信息化教育平台</t>
  </si>
  <si>
    <t>会计学、审计学、财务管理</t>
  </si>
  <si>
    <t>金融虚拟仿真实验教学平台</t>
  </si>
  <si>
    <t>经管类综合实验教学平台</t>
  </si>
  <si>
    <t>智能物流虚拟仿真与虚拟现实实训平台</t>
  </si>
  <si>
    <t>数据科学与大数据技术综合实验教学平台</t>
  </si>
  <si>
    <t>行为与实验经济学实验室</t>
  </si>
  <si>
    <t>人工智能及应用创新实验平台</t>
  </si>
  <si>
    <t>图书馆数字资源共享平台　</t>
  </si>
  <si>
    <t>微课录播与访谈式录播教室</t>
  </si>
  <si>
    <t>智慧教室及录播教室建设</t>
  </si>
  <si>
    <t>青年教师培训</t>
  </si>
  <si>
    <t>创新人才团队建设</t>
  </si>
  <si>
    <t>湖南工程学院 合计</t>
  </si>
  <si>
    <t>绿色合成与现代分析测试技术实验室</t>
  </si>
  <si>
    <t>化学工程与工艺、应用化学、高分子材料与工程</t>
  </si>
  <si>
    <t>现代通信技术与通信网络教学实验平台</t>
  </si>
  <si>
    <t>现代设计创新与实验教学平台</t>
  </si>
  <si>
    <t>环境设计、视觉传达、工业设计</t>
  </si>
  <si>
    <t>服装专业信息一体化实验室</t>
  </si>
  <si>
    <t>服装与服饰设计、服装工程与设计</t>
  </si>
  <si>
    <t>风电控制与运维检测技术实验室</t>
  </si>
  <si>
    <t>土木工程基础课程实验教学平台</t>
  </si>
  <si>
    <t>计算与数据处理实验中心</t>
  </si>
  <si>
    <t>统计学、信息与计算科学、微电子科学与工程</t>
  </si>
  <si>
    <t>大学英语自主学习实训平台</t>
  </si>
  <si>
    <t>英语</t>
  </si>
  <si>
    <t>建筑安全与节能技术综合实验室</t>
  </si>
  <si>
    <t>土木工程、建筑环境与能源应用工程</t>
  </si>
  <si>
    <t>生态染整加工技术与新型纺织材料实验室</t>
  </si>
  <si>
    <t>轻化工程、纺织工程</t>
  </si>
  <si>
    <t>大学生创新教育智创实验室</t>
  </si>
  <si>
    <t>数字化电气技术与微处理器应用一体化平台</t>
  </si>
  <si>
    <t>互联网+智能制造基地</t>
  </si>
  <si>
    <t>湖南理工学院 合计</t>
  </si>
  <si>
    <t>化工基础实验室项目</t>
  </si>
  <si>
    <t>外国语综合实验室项目</t>
  </si>
  <si>
    <t>英语、朝鲜语</t>
  </si>
  <si>
    <t>电子科学与技术实验室项目</t>
  </si>
  <si>
    <t>电子科学与技术</t>
  </si>
  <si>
    <t>运动人体科学实验室项目</t>
  </si>
  <si>
    <t>体育教育、社会体育</t>
  </si>
  <si>
    <t>云计算与大数据处理实验室项目</t>
  </si>
  <si>
    <t>计算机科学与技术、软件工程</t>
  </si>
  <si>
    <t>艺术设计实验室项目</t>
  </si>
  <si>
    <t>艺术设计、美术学</t>
  </si>
  <si>
    <t>大学生创新创业训练中心项目</t>
  </si>
  <si>
    <t>电子信息类工程实训基地项目</t>
  </si>
  <si>
    <t>工程信息化实训中心项目</t>
  </si>
  <si>
    <t>湘南学院 合计</t>
  </si>
  <si>
    <t>计算机基础实验中心</t>
  </si>
  <si>
    <t>计算机</t>
  </si>
  <si>
    <t>实验动物中心项目</t>
  </si>
  <si>
    <t>基础医学</t>
  </si>
  <si>
    <t>卫生检验与检疫实验中心建设项目</t>
  </si>
  <si>
    <t>卫生检验与检疫</t>
  </si>
  <si>
    <t>经济管理实训中心</t>
  </si>
  <si>
    <t>科学运动健康校园平台</t>
  </si>
  <si>
    <t>体育</t>
  </si>
  <si>
    <t>通信工程综合实验教学平台</t>
  </si>
  <si>
    <t>通信工程</t>
  </si>
  <si>
    <t>美术与设计学院实践基地</t>
  </si>
  <si>
    <t>美术学、艺术设计</t>
  </si>
  <si>
    <t>衡阳师范学院 合计</t>
  </si>
  <si>
    <t>摄影实验室</t>
  </si>
  <si>
    <t>新闻传播学</t>
  </si>
  <si>
    <t>环境设计虚拟仿真教学实验平台</t>
  </si>
  <si>
    <t>环境艺术设计</t>
  </si>
  <si>
    <t>基础化学实验教学项目</t>
  </si>
  <si>
    <t>环境工程专业实验教学平台</t>
  </si>
  <si>
    <t>环境工程</t>
  </si>
  <si>
    <t>语文教育与教学数字化实验室</t>
  </si>
  <si>
    <t>近代物理基础实验室</t>
  </si>
  <si>
    <t>物理学</t>
  </si>
  <si>
    <t>计算机辅助外语教学及笔译训练实验室</t>
  </si>
  <si>
    <t>计算机实验室建设项目</t>
  </si>
  <si>
    <t>音乐会专业演奏三角钢琴</t>
  </si>
  <si>
    <t>科学教育与体质测评实验室</t>
  </si>
  <si>
    <t>教育学/体育学</t>
  </si>
  <si>
    <t>分析测试中心项目</t>
  </si>
  <si>
    <t>商战仿真实验教学平台</t>
  </si>
  <si>
    <t>地理综合技能实训中心</t>
  </si>
  <si>
    <t>生物检测与食品安全评价实践基地</t>
  </si>
  <si>
    <t>数字图书馆建设</t>
  </si>
  <si>
    <t>教学场所安防监控系统</t>
  </si>
  <si>
    <t>校园网IDC模块化机房建设</t>
  </si>
  <si>
    <t>邵阳学院 合计</t>
  </si>
  <si>
    <t>园林实验室项目</t>
  </si>
  <si>
    <t>园林</t>
  </si>
  <si>
    <t>医学影像实验室项目</t>
  </si>
  <si>
    <t>清洁能源动力机械实验室项目</t>
  </si>
  <si>
    <t>运动治疗技术实验室项目</t>
  </si>
  <si>
    <t>土木实验室项目</t>
  </si>
  <si>
    <t>医护实训中心项目</t>
  </si>
  <si>
    <t>网络信息实训基地项目</t>
  </si>
  <si>
    <t>工程训练中心建设项目</t>
  </si>
  <si>
    <t>电力系统实训基地项目</t>
  </si>
  <si>
    <t>生物工程创新实践基地项目</t>
  </si>
  <si>
    <t>生物工程</t>
  </si>
  <si>
    <t>护理实训中心项目</t>
  </si>
  <si>
    <t>怀化学院 合计</t>
  </si>
  <si>
    <t>景观环境测量与分析实验中心</t>
  </si>
  <si>
    <t>风景园林</t>
  </si>
  <si>
    <t>风景园林学院</t>
  </si>
  <si>
    <t>电工电子实验室</t>
  </si>
  <si>
    <t>电子工程</t>
  </si>
  <si>
    <t>电气与信息工程学院</t>
  </si>
  <si>
    <t>数据科学与大数据分析训练中心</t>
  </si>
  <si>
    <t>计算机科学与工程学院</t>
  </si>
  <si>
    <t>新媒体实训中心</t>
  </si>
  <si>
    <t>新闻学、中文</t>
  </si>
  <si>
    <t>文学与新闻传播学院、教育学院</t>
  </si>
  <si>
    <t>数学建模与数据分析实验室</t>
  </si>
  <si>
    <t>数学、信息科学</t>
  </si>
  <si>
    <t>数学与计算科学学院</t>
  </si>
  <si>
    <t>机械工程实验室</t>
  </si>
  <si>
    <t>机械与光电物理学院</t>
  </si>
  <si>
    <t>制药工程创新实验室</t>
  </si>
  <si>
    <t>化学、制药工程</t>
  </si>
  <si>
    <t>化学与材料工程学院</t>
  </si>
  <si>
    <t>功能无机材料开发应用综合实验室</t>
  </si>
  <si>
    <t>化学、材料科学</t>
  </si>
  <si>
    <t>生物制药工程训练中心</t>
  </si>
  <si>
    <t>生物科学、制药工程</t>
  </si>
  <si>
    <t>生物与食品工程学院</t>
  </si>
  <si>
    <t>数字媒体艺术创新实践中心</t>
  </si>
  <si>
    <t>艺术学</t>
  </si>
  <si>
    <t>设计艺术学院</t>
  </si>
  <si>
    <t>材料工程实训基地</t>
  </si>
  <si>
    <t>材料科学、材料化学</t>
  </si>
  <si>
    <t>英语语言实践教学基地</t>
  </si>
  <si>
    <t>外国语学院</t>
  </si>
  <si>
    <t>健康运动质量监测与分析实践基地</t>
  </si>
  <si>
    <t>体育学院</t>
  </si>
  <si>
    <t>音乐与舞蹈实践教学中心</t>
  </si>
  <si>
    <t>艺术学、音乐、舞蹈</t>
  </si>
  <si>
    <t>音乐舞蹈学院</t>
  </si>
  <si>
    <t>校园网络核心机房升级与改造</t>
  </si>
  <si>
    <t>办公室、保卫处</t>
  </si>
  <si>
    <t>特色资源保障平台</t>
  </si>
  <si>
    <t>图书馆</t>
  </si>
  <si>
    <t>标准化考场信息监控系统</t>
  </si>
  <si>
    <t>教务处</t>
  </si>
  <si>
    <t>平安校园安防智能平台</t>
  </si>
  <si>
    <t>保卫处</t>
  </si>
  <si>
    <t>湖南文理学院 合计</t>
  </si>
  <si>
    <t>智能信息与控制工程实验中心</t>
  </si>
  <si>
    <t>应用化学专业实验教学中心</t>
  </si>
  <si>
    <t>经管类跨专业综合实训中心（V财）</t>
  </si>
  <si>
    <t>经济与管理</t>
  </si>
  <si>
    <t>大数据与云计算实验室</t>
  </si>
  <si>
    <t>GIS与规划测绘实训中心</t>
  </si>
  <si>
    <t>地理信息科学</t>
  </si>
  <si>
    <t>大宗农产品精深加工实训中心</t>
  </si>
  <si>
    <t>数字化制造实验室</t>
  </si>
  <si>
    <t>机械设计及自动化</t>
  </si>
  <si>
    <t>物联网实训中心</t>
  </si>
  <si>
    <t>物联网工程、电子信息</t>
  </si>
  <si>
    <t>大学生创新创业实训中心</t>
  </si>
  <si>
    <t>1-18</t>
  </si>
  <si>
    <t>材料科学与工程创新训练中心</t>
  </si>
  <si>
    <t>1-19</t>
  </si>
  <si>
    <t>金融工程综合实训中心</t>
  </si>
  <si>
    <t>1-20</t>
  </si>
  <si>
    <t>应用物理实训中心</t>
  </si>
  <si>
    <t>1-21</t>
  </si>
  <si>
    <t>水产养殖环境生态实训中心</t>
  </si>
  <si>
    <t>1-22</t>
  </si>
  <si>
    <t>科学健身实训基地</t>
  </si>
  <si>
    <t>1-23</t>
  </si>
  <si>
    <t>数字化设计与控制实验室</t>
  </si>
  <si>
    <t>1-24</t>
  </si>
  <si>
    <t>应用统计与信息处理实训中心</t>
  </si>
  <si>
    <t>湖南科技学院 合计</t>
  </si>
  <si>
    <t>组织培养实验教学中心</t>
  </si>
  <si>
    <t>生物学、化学</t>
  </si>
  <si>
    <t>机械工程专业实验室</t>
  </si>
  <si>
    <t>外语教学及技能实训云平台</t>
  </si>
  <si>
    <t>数学实验与数据处理教学中心</t>
  </si>
  <si>
    <t>地方文化艺术产品设计开发实践平台</t>
  </si>
  <si>
    <t>工程测绘训练中心</t>
  </si>
  <si>
    <t>测绘科学与技术、土木工程</t>
  </si>
  <si>
    <t>旅游规划与数字化模拟实训室</t>
  </si>
  <si>
    <t>工商管理</t>
  </si>
  <si>
    <t>机械工程训练中心</t>
  </si>
  <si>
    <t>生物、食品、制药与化工综合训练中心</t>
  </si>
  <si>
    <t>食品科学与工程、生物学、化学</t>
  </si>
  <si>
    <t>嵌入式系统开放创新实践基地</t>
  </si>
  <si>
    <t>计算机科学与技术</t>
  </si>
  <si>
    <t>土木工程结构实训中心</t>
  </si>
  <si>
    <t>多媒体教学云平台</t>
  </si>
  <si>
    <t>湖南人文科技学院 合计</t>
  </si>
  <si>
    <t>机械基础教学实验中心</t>
  </si>
  <si>
    <t>机械设计制造及其自动化、材料成型及控制工程</t>
  </si>
  <si>
    <t>环境工程专业教学实验室</t>
  </si>
  <si>
    <t>农业检验检测实验教学平台</t>
  </si>
  <si>
    <t>农学</t>
  </si>
  <si>
    <t>集成电路设计与仿真实验室</t>
  </si>
  <si>
    <t>电子信息工程</t>
  </si>
  <si>
    <t>金属材料检测中心</t>
  </si>
  <si>
    <t>材料成型及控制工程</t>
  </si>
  <si>
    <t>材料科学与工程类专业创新实验平台</t>
  </si>
  <si>
    <t>软件工程创新实验室</t>
  </si>
  <si>
    <t>大学生开放性创新创业实践基地</t>
  </si>
  <si>
    <t>创新创业教学实训中心</t>
  </si>
  <si>
    <t>软件设计校企合作基地</t>
  </si>
  <si>
    <t>校园网无线网络项目</t>
  </si>
  <si>
    <t>湖南第一师范学院 合计</t>
  </si>
  <si>
    <t>小学英语教学技能综合实训平台</t>
  </si>
  <si>
    <t>通信综合实训实验室</t>
  </si>
  <si>
    <t>信息与通信工程、
电子科学与技术</t>
  </si>
  <si>
    <t>运动技能解析实验室</t>
  </si>
  <si>
    <t>体育教育</t>
  </si>
  <si>
    <t>虚拟现实实验教学中心</t>
  </si>
  <si>
    <t>艺术设计</t>
  </si>
  <si>
    <t>科技创新及创客培育实验平台</t>
  </si>
  <si>
    <t>科学教育</t>
  </si>
  <si>
    <t>职业行为模拟与测评实训中心</t>
  </si>
  <si>
    <t>远程教育录播教室</t>
  </si>
  <si>
    <t>红色文化开发与革命精神教育中心</t>
  </si>
  <si>
    <t>教师技能综合实践基地</t>
  </si>
  <si>
    <t>特色资源馆藏建设</t>
  </si>
  <si>
    <t>智慧教室</t>
  </si>
  <si>
    <t>图书馆藏资源建设</t>
  </si>
  <si>
    <t>五、人才队伍建设小计</t>
  </si>
  <si>
    <t>艺术学省级教学团队建设</t>
  </si>
  <si>
    <t>团队培育人才工程</t>
  </si>
  <si>
    <t>湖南城市学院 合计</t>
  </si>
  <si>
    <t>现代制造技术实验项目</t>
  </si>
  <si>
    <t>测绘虚拟仿真实验中心项目</t>
  </si>
  <si>
    <t>测绘</t>
  </si>
  <si>
    <t>信息与电子实验实训中心项目</t>
  </si>
  <si>
    <t>信息</t>
  </si>
  <si>
    <t>国家级土木工程实验教学示范中心项目</t>
  </si>
  <si>
    <t>金工实训项目</t>
  </si>
  <si>
    <t>现代加工实训项目</t>
  </si>
  <si>
    <t>机器人实训项目</t>
  </si>
  <si>
    <t>智能家居实训项目</t>
  </si>
  <si>
    <t>创新创业实训平台项目</t>
  </si>
  <si>
    <t>创新人才培养与引进项目</t>
  </si>
  <si>
    <t>湖南工学院 合计</t>
  </si>
  <si>
    <t>数字化制造实训室项目</t>
  </si>
  <si>
    <t>安全检测实验室项目</t>
  </si>
  <si>
    <t>安全工程</t>
  </si>
  <si>
    <t>软件工程产学合作实验教学平台项目</t>
  </si>
  <si>
    <t>工业工程专业实验室项目</t>
  </si>
  <si>
    <t>工业工程</t>
  </si>
  <si>
    <t>特种加工实验室</t>
  </si>
  <si>
    <t>电工电子创新实训平台</t>
  </si>
  <si>
    <t>无机非金属材料学生工程训练中心项目</t>
  </si>
  <si>
    <t>材料学</t>
  </si>
  <si>
    <t>工业设计实践教学中心</t>
  </si>
  <si>
    <t>计算科学开放式虚拟仿真实训中心项目</t>
  </si>
  <si>
    <t>“复杂工业系统人因数据采集、通讯与处理实验室”项目</t>
  </si>
  <si>
    <t>安全技术及工程</t>
  </si>
  <si>
    <t>汽车零部件设计制造实践基地项目</t>
  </si>
  <si>
    <t>大学生创新创业教育基地建设项目</t>
  </si>
  <si>
    <t>湖南财政经济学院 合计</t>
  </si>
  <si>
    <t>信息技术与管理学院实践教学中心提质改造</t>
  </si>
  <si>
    <t>工学、管理学</t>
  </si>
  <si>
    <t>虚拟仿真实验教学资源建设</t>
  </si>
  <si>
    <t>管理学、经济学</t>
  </si>
  <si>
    <t>工程造价与房地产实验室提质改造</t>
  </si>
  <si>
    <t>管理学</t>
  </si>
  <si>
    <t>公共语音实验室提质改造</t>
  </si>
  <si>
    <t>文学</t>
  </si>
  <si>
    <t>物联网工程技术与应用实验室建设</t>
  </si>
  <si>
    <t>新设工程类专业实验室配套建设</t>
  </si>
  <si>
    <t>工学</t>
  </si>
  <si>
    <t>工科综合专业能力实践基地建设</t>
  </si>
  <si>
    <t>会计专业能力实践基地建设</t>
  </si>
  <si>
    <t>会计学</t>
  </si>
  <si>
    <t>新媒体与艺术综合专业能力实践基地建设</t>
  </si>
  <si>
    <t>第三教学楼多媒体教室改造</t>
  </si>
  <si>
    <t>电子及纸质图书资料购置</t>
  </si>
  <si>
    <t>教师教学技术技能提升项目</t>
  </si>
  <si>
    <t>湖南女子学院 合计</t>
  </si>
  <si>
    <t>　　服装与纺织实训教学中心项目</t>
  </si>
  <si>
    <t>设计学，美术学</t>
  </si>
  <si>
    <t xml:space="preserve">    养老服务实训中心项目</t>
  </si>
  <si>
    <t>　　文化传播与制作实训中心项目</t>
  </si>
  <si>
    <t>中国语言文学，艺术学</t>
  </si>
  <si>
    <t>　　财税一体化实训室平台项目</t>
  </si>
  <si>
    <t>会计学，财务管理</t>
  </si>
  <si>
    <t xml:space="preserve">　　音乐舞蹈专业实训实验中心项目 </t>
  </si>
  <si>
    <t>音乐学，舞蹈编导，音乐表演</t>
  </si>
  <si>
    <t>　　基于云平台的信息技术类专业工程训练中心项目</t>
  </si>
  <si>
    <t>计算机科学与技术、数字媒体技术、电子商务</t>
  </si>
  <si>
    <t>　　网络数字资源平台建设项目</t>
  </si>
  <si>
    <t>　　节约型校园数字化节能监管平台系统</t>
  </si>
  <si>
    <t>高层次人才引进和培养项目</t>
  </si>
  <si>
    <t>长沙师范学院 合计</t>
  </si>
  <si>
    <t>科学教育综合实验室</t>
  </si>
  <si>
    <t>运动生理与儿童体质测评实验室</t>
  </si>
  <si>
    <t>体育教育/学前教育/应用心理学</t>
  </si>
  <si>
    <t>电子信息与物联网工程实验中心</t>
  </si>
  <si>
    <t>电子信息工程/物联网</t>
  </si>
  <si>
    <t>钢琴技能实训室</t>
  </si>
  <si>
    <t>艺术学（舞蹈音乐）</t>
  </si>
  <si>
    <t>艺术品收藏与数字艺术资源共享平台建设</t>
  </si>
  <si>
    <t>美术学</t>
  </si>
  <si>
    <t>工艺美术创意设计工作坊</t>
  </si>
  <si>
    <t>工艺美术</t>
  </si>
  <si>
    <t>儿童玩具设计、检测与体验中心</t>
  </si>
  <si>
    <t>工业设计</t>
  </si>
  <si>
    <t>机械基础与包装工程实验中心</t>
  </si>
  <si>
    <t>包装工程</t>
  </si>
  <si>
    <t>电子商务仿真综合实训中心</t>
  </si>
  <si>
    <t>电子商务</t>
  </si>
  <si>
    <t>儿童科普与科技创新基地</t>
  </si>
  <si>
    <t>数字文献资源与服务平台建设项目</t>
  </si>
  <si>
    <t>智慧校园虚拟化平台建设项目</t>
  </si>
  <si>
    <t>图书馆信息共享空间建设项目</t>
  </si>
  <si>
    <t>学前教育专业教师队伍质量提升工程项目</t>
  </si>
  <si>
    <t>学前教育</t>
  </si>
  <si>
    <t>湖南医药学院 合计</t>
  </si>
  <si>
    <t>药学实验中心</t>
  </si>
  <si>
    <t>医学形态实验中心</t>
  </si>
  <si>
    <t>助产实验室</t>
  </si>
  <si>
    <t>影像实训中心</t>
  </si>
  <si>
    <t>口腔医学实训中心</t>
  </si>
  <si>
    <t>口腔医学</t>
  </si>
  <si>
    <t>医学检验实验中心</t>
  </si>
  <si>
    <t>公共卫生预防医学</t>
  </si>
  <si>
    <t>计算机实验中心</t>
  </si>
  <si>
    <t>湖南警察学院 合计</t>
  </si>
  <si>
    <t>警视通影像分析实验室</t>
  </si>
  <si>
    <t>机动车驾驶员干预实验室</t>
  </si>
  <si>
    <t>交通管理工程学</t>
  </si>
  <si>
    <t>消防实验室</t>
  </si>
  <si>
    <t>治安学</t>
  </si>
  <si>
    <t>模拟公安信息研判实验室</t>
  </si>
  <si>
    <t>数据恢复与手机取证实验室</t>
  </si>
  <si>
    <t>网络安全与执法、信息安全</t>
  </si>
  <si>
    <t>手印显现实验室</t>
  </si>
  <si>
    <t>智能交通实验室</t>
  </si>
  <si>
    <t>互联网犯罪调查模拟训练实验室</t>
  </si>
  <si>
    <t>网络安全与执法</t>
  </si>
  <si>
    <t>物理实验室</t>
  </si>
  <si>
    <t>现场勘查实验室</t>
  </si>
  <si>
    <t>长沙学院 合计</t>
  </si>
  <si>
    <t>物理基础实验室仪器扩充更新项目</t>
  </si>
  <si>
    <t>化学基础实验教学平台项目</t>
  </si>
  <si>
    <t>应用化学</t>
  </si>
  <si>
    <t>生物制药实验教学平台项目</t>
  </si>
  <si>
    <t>生物制药</t>
  </si>
  <si>
    <t>计数院实验中心更新项目</t>
  </si>
  <si>
    <t>土木工程专业实验室建设项目</t>
  </si>
  <si>
    <t>音乐学教学实践平台建设项目</t>
  </si>
  <si>
    <t>音乐学</t>
  </si>
  <si>
    <t>口播与录制专业教学实训室建设项目</t>
  </si>
  <si>
    <t>播音与主持</t>
  </si>
  <si>
    <t>土木工程虚拟仿真教学配套设施</t>
  </si>
  <si>
    <t>环境设计实践及民间艺术工作室项目</t>
  </si>
  <si>
    <t>环境设计、艺术设计</t>
  </si>
  <si>
    <t>注：1、此表在2017-2019年规划的基础上，将2017年项目删除，保留的2018、2019年项目内容及额度不得更改，项目排序栏请按参考格式按照实施年度以及轻重缓急原则分类别排序后修改填列，2018年的项目排在2019年项目之前，2019年项目排在2020年项目之前。
    2、2018、2019年项目相关信息如有缺省处（如所属专业），请补充填报。
    3、2020年项目请参照2018、2019年项目增行填列。</t>
  </si>
  <si>
    <t>附件4-1</t>
  </si>
  <si>
    <t>湖南省2018-2020年中央财政支持地方高校改革发展资金建设项目（改革发展类）排序表</t>
  </si>
  <si>
    <t>项目所属类别</t>
  </si>
  <si>
    <t>项目任务（100字以内,尽可能量化表述）</t>
  </si>
  <si>
    <t>项目绩效 （100字以内,尽可能量化表述）</t>
  </si>
  <si>
    <t>XX项目</t>
  </si>
  <si>
    <t>……</t>
  </si>
  <si>
    <t>注：分年度对年度内项目进行整体排序</t>
  </si>
  <si>
    <t>附件4-2</t>
  </si>
  <si>
    <t>湖南省2018-2020年中央财政支持地方高校改革发展资金“条件类”项目计划表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</si>
  <si>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</si>
  <si>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</si>
  <si>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</si>
  <si>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</si>
  <si>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</si>
  <si>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</si>
  <si>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</si>
  <si>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</si>
  <si>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</si>
  <si>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</si>
  <si>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　　××项目</t>
  </si>
  <si>
    <t>　　……</t>
  </si>
  <si>
    <t>五、重点学科建设类小计</t>
  </si>
  <si>
    <t>注：1、实验室修缮改造费含原材料费、辅助材料费、人工费、设计费、水电动力费、运输费、安装调试费。
    2、此表2018、2019年项目数据原则上与上轮规划一致，确因特殊原因支出预算结构有微调的请在表中备注原因并在学校书面报告中单列说明。</t>
  </si>
  <si>
    <t>附件4-3</t>
  </si>
  <si>
    <t xml:space="preserve"> 湖南省2018年中央财政支持地方高校改革发展资金（改革发展类）“条件类”项目10万元（含）以上重大仪器设备采购计划表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</si>
  <si>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</si>
  <si>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</si>
  <si>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</si>
  <si>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</si>
  <si>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</si>
  <si>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</si>
  <si>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</si>
  <si>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</si>
  <si>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</si>
  <si>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</si>
  <si>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备注：1、此表填报列入2018年度规划拟采购的10万元以上重大设备清单，台套数、预计金额合计数等要与表4相关数据一致。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</si>
  <si>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</si>
  <si>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湖南省2018-2020年中央财政支持地方高校改革发展资金非“条件类”项目计划表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</si>
  <si>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</si>
  <si>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</si>
  <si>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</si>
  <si>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</si>
  <si>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</si>
  <si>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</si>
  <si>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</si>
  <si>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</si>
  <si>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</si>
  <si>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</si>
  <si>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</si>
  <si>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</si>
  <si>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</si>
  <si>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3、此表2018、2019年项目数据需与上年规划数据保持一致，信息缺省的需补充完善</t>
  </si>
  <si>
    <t>附件5</t>
  </si>
  <si>
    <t>湖南省2018-2020年中央财政支持地方高校改革发展资金项目实施绩效目标表（发展改革类）</t>
  </si>
  <si>
    <t>2018-2020年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</si>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</sst>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1" formatCode="_ * #,##0_ ;_ * \-#,##0_ ;_ * &quot;-&quot;_ ;_ @_ "/>
    <numFmt numFmtId="42" formatCode="_ &quot;￥&quot;* #,##0_ ;_ &quot;￥&quot;* \-#,##0_ ;_ &quot;￥&quot;* &quot;-&quot;_ ;_ @_ "/>
    <numFmt numFmtId="43" formatCode="_ * #,##0.00_ ;_ * \-#,##0.00_ ;_ * &quot;-&quot;??_ ;_ @_ "/>
    <numFmt numFmtId="176" formatCode="_-* #,##0.00&quot;$&quot;_-;\-* #,##0.00&quot;$&quot;_-;_-* &quot;-&quot;??&quot;$&quot;_-;_-@_-"/>
    <numFmt numFmtId="44" formatCode="_ &quot;￥&quot;* #,##0.00_ ;_ &quot;￥&quot;* \-#,##0.00_ ;_ &quot;￥&quot;* &quot;-&quot;??_ ;_ @_ "/>
    <numFmt numFmtId="177" formatCode="0.00_);[Red]\(0.00\)"/>
    <numFmt numFmtId="178" formatCode="_(&quot;$&quot;* #,##0.00_);_(&quot;$&quot;* \(#,##0.00\);_(&quot;$&quot;* &quot;-&quot;??_);_(@_)"/>
    <numFmt numFmtId="179" formatCode="_-* #,##0.00_$_-;\-* #,##0.00_$_-;_-* &quot;-&quot;??_$_-;_-@_-"/>
    <numFmt numFmtId="180" formatCode="\$#,##0.00;\(\$#,##0.00\)"/>
    <numFmt numFmtId="181" formatCode="_-* #,##0_$_-;\-* #,##0_$_-;_-* &quot;-&quot;_$_-;_-@_-"/>
    <numFmt numFmtId="182" formatCode="_-&quot;$&quot;* #,##0_-;\-&quot;$&quot;* #,##0_-;_-&quot;$&quot;* &quot;-&quot;_-;_-@_-"/>
    <numFmt numFmtId="183" formatCode="_-* #,##0.00_-;\-* #,##0.00_-;_-* &quot;-&quot;??_-;_-@_-"/>
    <numFmt numFmtId="184" formatCode="#,##0;\(#,##0\)"/>
    <numFmt numFmtId="185" formatCode="_(* #,##0.00_);_(* \(#,##0.00\);_(* &quot;-&quot;??_);_(@_)"/>
    <numFmt numFmtId="186" formatCode="_-* #,##0&quot;$&quot;_-;\-* #,##0&quot;$&quot;_-;_-* &quot;-&quot;&quot;$&quot;_-;_-@_-"/>
    <numFmt numFmtId="187" formatCode="\$#,##0;\(\$#,##0\)"/>
    <numFmt numFmtId="188" formatCode="#,##0;\-#,##0;&quot;-&quot;"/>
    <numFmt numFmtId="189" formatCode="0.0"/>
  </numFmts>
  <fonts count="87">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b/>
      <sz val="11"/>
      <name val="宋体"/>
      <charset val="134"/>
    </font>
    <font>
      <sz val="11"/>
      <name val="方正仿宋_GBK"/>
      <charset val="134"/>
    </font>
    <font>
      <sz val="16"/>
      <name val="方正仿宋_GBK"/>
      <charset val="134"/>
    </font>
    <font>
      <sz val="18"/>
      <name val="方正仿宋_GBK"/>
      <charset val="134"/>
    </font>
    <font>
      <sz val="10"/>
      <name val="方正仿宋_GBK"/>
      <charset val="134"/>
    </font>
    <font>
      <b/>
      <sz val="12"/>
      <name val="黑体"/>
      <charset val="134"/>
    </font>
    <font>
      <b/>
      <sz val="10"/>
      <name val="方正仿宋_GBK"/>
      <charset val="134"/>
    </font>
    <font>
      <b/>
      <sz val="12"/>
      <name val="仿宋"/>
      <charset val="134"/>
    </font>
    <font>
      <b/>
      <sz val="10"/>
      <name val="仿宋"/>
      <charset val="134"/>
    </font>
    <font>
      <sz val="10"/>
      <name val="仿宋"/>
      <charset val="134"/>
    </font>
    <font>
      <b/>
      <sz val="11"/>
      <name val="仿宋"/>
      <charset val="134"/>
    </font>
    <font>
      <sz val="11"/>
      <name val="仿宋_GB2312"/>
      <charset val="134"/>
    </font>
    <font>
      <sz val="9"/>
      <name val="仿宋"/>
      <charset val="134"/>
    </font>
    <font>
      <sz val="11"/>
      <name val="仿宋"/>
      <charset val="134"/>
    </font>
    <font>
      <sz val="11"/>
      <name val="黑体"/>
      <charset val="134"/>
    </font>
    <font>
      <b/>
      <sz val="11"/>
      <name val="黑体"/>
      <charset val="134"/>
    </font>
    <font>
      <sz val="11"/>
      <name val="微软雅黑"/>
      <charset val="134"/>
    </font>
    <font>
      <b/>
      <sz val="11"/>
      <color indexed="8"/>
      <name val="宋体"/>
      <charset val="134"/>
    </font>
    <font>
      <sz val="12"/>
      <name val="宋体"/>
      <charset val="134"/>
    </font>
    <font>
      <i/>
      <sz val="11"/>
      <color indexed="23"/>
      <name val="宋体"/>
      <charset val="134"/>
    </font>
    <font>
      <sz val="11"/>
      <color indexed="17"/>
      <name val="宋体"/>
      <charset val="134"/>
    </font>
    <font>
      <b/>
      <sz val="11"/>
      <color indexed="52"/>
      <name val="宋体"/>
      <charset val="134"/>
    </font>
    <font>
      <sz val="11"/>
      <color indexed="62"/>
      <name val="宋体"/>
      <charset val="134"/>
    </font>
    <font>
      <sz val="11"/>
      <color indexed="9"/>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sz val="12"/>
      <name val="Times New Roman"/>
      <charset val="134"/>
    </font>
    <font>
      <sz val="11"/>
      <color indexed="8"/>
      <name val="宋体"/>
      <charset val="134"/>
    </font>
    <font>
      <sz val="7"/>
      <name val="Small Fonts"/>
      <charset val="134"/>
    </font>
    <font>
      <b/>
      <sz val="13"/>
      <color indexed="56"/>
      <name val="宋体"/>
      <charset val="134"/>
    </font>
    <font>
      <b/>
      <sz val="11"/>
      <color indexed="56"/>
      <name val="宋体"/>
      <charset val="134"/>
    </font>
    <font>
      <sz val="8"/>
      <name val="Arial"/>
      <charset val="134"/>
    </font>
    <font>
      <b/>
      <sz val="15"/>
      <color indexed="56"/>
      <name val="宋体"/>
      <charset val="134"/>
    </font>
    <font>
      <sz val="11"/>
      <color indexed="20"/>
      <name val="宋体"/>
      <charset val="134"/>
    </font>
    <font>
      <b/>
      <sz val="18"/>
      <color indexed="56"/>
      <name val="宋体"/>
      <charset val="134"/>
    </font>
    <font>
      <sz val="10"/>
      <name val="Geneva"/>
      <charset val="134"/>
    </font>
    <font>
      <b/>
      <sz val="11"/>
      <color rgb="FF3F3F3F"/>
      <name val="宋体"/>
      <charset val="0"/>
      <scheme val="minor"/>
    </font>
    <font>
      <b/>
      <sz val="15"/>
      <color theme="3"/>
      <name val="宋体"/>
      <charset val="134"/>
      <scheme val="minor"/>
    </font>
    <font>
      <sz val="11"/>
      <name val="ＭＳ Ｐゴシック"/>
      <charset val="134"/>
    </font>
    <font>
      <b/>
      <sz val="11"/>
      <color indexed="9"/>
      <name val="宋体"/>
      <charset val="134"/>
    </font>
    <font>
      <sz val="11"/>
      <color indexed="60"/>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b/>
      <i/>
      <sz val="16"/>
      <name val="Helv"/>
      <charset val="134"/>
    </font>
    <font>
      <b/>
      <sz val="21"/>
      <name val="楷体_GB2312"/>
      <charset val="134"/>
    </font>
    <font>
      <sz val="10"/>
      <name val="Arial"/>
      <charset val="134"/>
    </font>
    <font>
      <sz val="10"/>
      <name val="Times New Roman"/>
      <charset val="134"/>
    </font>
    <font>
      <b/>
      <sz val="18"/>
      <name val="Arial"/>
      <charset val="134"/>
    </font>
    <font>
      <sz val="11"/>
      <color rgb="FFFA7D00"/>
      <name val="宋体"/>
      <charset val="0"/>
      <scheme val="minor"/>
    </font>
    <font>
      <b/>
      <sz val="12"/>
      <name val="Arial"/>
      <charset val="134"/>
    </font>
    <font>
      <b/>
      <sz val="11"/>
      <color rgb="FFFA7D00"/>
      <name val="宋体"/>
      <charset val="0"/>
      <scheme val="minor"/>
    </font>
    <font>
      <sz val="12"/>
      <name val="Arial"/>
      <charset val="134"/>
    </font>
    <font>
      <b/>
      <sz val="11"/>
      <color theme="1"/>
      <name val="宋体"/>
      <charset val="0"/>
      <scheme val="minor"/>
    </font>
    <font>
      <sz val="8"/>
      <name val="Times New Roman"/>
      <charset val="134"/>
    </font>
    <font>
      <sz val="11"/>
      <color indexed="52"/>
      <name val="宋体"/>
      <charset val="134"/>
    </font>
    <font>
      <sz val="10"/>
      <color indexed="8"/>
      <name val="Arial"/>
      <charset val="134"/>
    </font>
    <font>
      <sz val="12"/>
      <name val="Helv"/>
      <charset val="134"/>
    </font>
    <font>
      <sz val="12"/>
      <name val="官帕眉"/>
      <charset val="134"/>
    </font>
    <font>
      <b/>
      <sz val="11"/>
      <color indexed="63"/>
      <name val="宋体"/>
      <charset val="134"/>
    </font>
    <font>
      <sz val="11"/>
      <color indexed="10"/>
      <name val="宋体"/>
      <charset val="134"/>
    </font>
    <font>
      <sz val="12"/>
      <name val="바탕체"/>
      <charset val="134"/>
    </font>
    <font>
      <sz val="12"/>
      <name val="Courier"/>
      <charset val="134"/>
    </font>
  </fonts>
  <fills count="5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62"/>
        <bgColor indexed="64"/>
      </patternFill>
    </fill>
    <fill>
      <patternFill patternType="solid">
        <fgColor indexed="4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46"/>
        <bgColor indexed="64"/>
      </patternFill>
    </fill>
    <fill>
      <patternFill patternType="solid">
        <fgColor indexed="31"/>
        <bgColor indexed="64"/>
      </patternFill>
    </fill>
    <fill>
      <patternFill patternType="solid">
        <fgColor indexed="29"/>
        <bgColor indexed="64"/>
      </patternFill>
    </fill>
    <fill>
      <patternFill patternType="solid">
        <fgColor indexed="45"/>
        <bgColor indexed="64"/>
      </patternFill>
    </fill>
    <fill>
      <patternFill patternType="solid">
        <fgColor indexed="27"/>
        <bgColor indexed="64"/>
      </patternFill>
    </fill>
    <fill>
      <patternFill patternType="solid">
        <fgColor indexed="44"/>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rgb="FFFFFFCC"/>
        <bgColor indexed="64"/>
      </patternFill>
    </fill>
    <fill>
      <patternFill patternType="solid">
        <fgColor indexed="55"/>
        <bgColor indexed="64"/>
      </patternFill>
    </fill>
    <fill>
      <patternFill patternType="solid">
        <fgColor indexed="57"/>
        <bgColor indexed="64"/>
      </patternFill>
    </fill>
    <fill>
      <patternFill patternType="solid">
        <fgColor indexed="43"/>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indexed="51"/>
        <bgColor indexed="64"/>
      </patternFill>
    </fill>
    <fill>
      <patternFill patternType="solid">
        <fgColor indexed="30"/>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indexed="53"/>
        <bgColor indexed="64"/>
      </patternFill>
    </fill>
    <fill>
      <patternFill patternType="solid">
        <fgColor indexed="10"/>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style="thin">
        <color theme="4"/>
      </top>
      <bottom style="double">
        <color theme="4"/>
      </bottom>
      <diagonal/>
    </border>
    <border>
      <left/>
      <right/>
      <top/>
      <bottom style="double">
        <color indexed="52"/>
      </bottom>
      <diagonal/>
    </border>
    <border>
      <left/>
      <right/>
      <top style="thin">
        <color auto="1"/>
      </top>
      <bottom style="double">
        <color auto="1"/>
      </bottom>
      <diagonal/>
    </border>
    <border>
      <left/>
      <right/>
      <top style="medium">
        <color auto="1"/>
      </top>
      <bottom style="medium">
        <color auto="1"/>
      </bottom>
      <diagonal/>
    </border>
    <border>
      <left style="thin">
        <color indexed="63"/>
      </left>
      <right style="thin">
        <color indexed="63"/>
      </right>
      <top style="thin">
        <color indexed="63"/>
      </top>
      <bottom style="thin">
        <color indexed="63"/>
      </bottom>
      <diagonal/>
    </border>
  </borders>
  <cellStyleXfs count="709">
    <xf numFmtId="0" fontId="0" fillId="0" borderId="0">
      <alignment vertical="center"/>
    </xf>
    <xf numFmtId="42" fontId="41" fillId="0" borderId="0" applyFont="0" applyFill="0" applyBorder="0" applyAlignment="0" applyProtection="0">
      <alignment vertical="center"/>
    </xf>
    <xf numFmtId="0" fontId="51" fillId="25" borderId="0" applyNumberFormat="0" applyBorder="0" applyAlignment="0" applyProtection="0">
      <alignment vertical="center"/>
    </xf>
    <xf numFmtId="0" fontId="2" fillId="0" borderId="7">
      <alignment horizontal="distributed" vertical="center" wrapText="1"/>
    </xf>
    <xf numFmtId="0" fontId="45" fillId="16" borderId="0" applyNumberFormat="0" applyBorder="0" applyAlignment="0" applyProtection="0">
      <alignment vertical="center"/>
    </xf>
    <xf numFmtId="0" fontId="32" fillId="0" borderId="0"/>
    <xf numFmtId="0" fontId="31" fillId="0" borderId="10" applyNumberFormat="0" applyFill="0" applyAlignment="0" applyProtection="0">
      <alignment vertical="center"/>
    </xf>
    <xf numFmtId="0" fontId="43" fillId="12" borderId="14" applyNumberFormat="0" applyAlignment="0" applyProtection="0">
      <alignment vertical="center"/>
    </xf>
    <xf numFmtId="44" fontId="41" fillId="0" borderId="0" applyFont="0" applyFill="0" applyBorder="0" applyAlignment="0" applyProtection="0">
      <alignment vertical="center"/>
    </xf>
    <xf numFmtId="0" fontId="59" fillId="0" borderId="0"/>
    <xf numFmtId="41" fontId="41" fillId="0" borderId="0" applyFont="0" applyFill="0" applyBorder="0" applyAlignment="0" applyProtection="0">
      <alignment vertical="center"/>
    </xf>
    <xf numFmtId="0" fontId="35" fillId="5" borderId="11" applyNumberFormat="0" applyAlignment="0" applyProtection="0">
      <alignment vertical="center"/>
    </xf>
    <xf numFmtId="0" fontId="37" fillId="31" borderId="0" applyNumberFormat="0" applyBorder="0" applyAlignment="0" applyProtection="0">
      <alignment vertical="center"/>
    </xf>
    <xf numFmtId="0" fontId="45" fillId="42" borderId="0" applyNumberFormat="0" applyBorder="0" applyAlignment="0" applyProtection="0">
      <alignment vertical="center"/>
    </xf>
    <xf numFmtId="0" fontId="67" fillId="41" borderId="0" applyNumberFormat="0" applyBorder="0" applyAlignment="0" applyProtection="0">
      <alignment vertical="center"/>
    </xf>
    <xf numFmtId="0" fontId="32" fillId="0" borderId="0"/>
    <xf numFmtId="43" fontId="41" fillId="0" borderId="0" applyFont="0" applyFill="0" applyBorder="0" applyAlignment="0" applyProtection="0">
      <alignment vertical="center"/>
    </xf>
    <xf numFmtId="0" fontId="69" fillId="0" borderId="0">
      <alignment horizontal="centerContinuous" vertical="center"/>
    </xf>
    <xf numFmtId="0" fontId="37" fillId="26" borderId="0" applyNumberFormat="0" applyBorder="0" applyAlignment="0" applyProtection="0">
      <alignment vertical="center"/>
    </xf>
    <xf numFmtId="0" fontId="51" fillId="25" borderId="0" applyNumberFormat="0" applyBorder="0" applyAlignment="0" applyProtection="0">
      <alignment vertical="center"/>
    </xf>
    <xf numFmtId="0" fontId="42" fillId="13" borderId="0" applyNumberFormat="0" applyBorder="0" applyAlignment="0" applyProtection="0">
      <alignment vertical="center"/>
    </xf>
    <xf numFmtId="0" fontId="40" fillId="0" borderId="0" applyNumberFormat="0" applyFill="0" applyBorder="0" applyAlignment="0" applyProtection="0">
      <alignment vertical="center"/>
    </xf>
    <xf numFmtId="9" fontId="41" fillId="0" borderId="0" applyFont="0" applyFill="0" applyBorder="0" applyAlignment="0" applyProtection="0">
      <alignment vertical="center"/>
    </xf>
    <xf numFmtId="0" fontId="37" fillId="31" borderId="0" applyNumberFormat="0" applyBorder="0" applyAlignment="0" applyProtection="0">
      <alignment vertical="center"/>
    </xf>
    <xf numFmtId="0" fontId="66" fillId="0" borderId="0" applyNumberFormat="0" applyFill="0" applyBorder="0" applyAlignment="0" applyProtection="0">
      <alignment vertical="center"/>
    </xf>
    <xf numFmtId="0" fontId="32" fillId="0" borderId="0">
      <alignment vertical="center"/>
    </xf>
    <xf numFmtId="0" fontId="41" fillId="37" borderId="21" applyNumberFormat="0" applyFont="0" applyAlignment="0" applyProtection="0">
      <alignment vertical="center"/>
    </xf>
    <xf numFmtId="0" fontId="37" fillId="26" borderId="0" applyNumberFormat="0" applyBorder="0" applyAlignment="0" applyProtection="0">
      <alignment vertical="center"/>
    </xf>
    <xf numFmtId="0" fontId="51" fillId="24" borderId="0" applyNumberFormat="0" applyBorder="0" applyAlignment="0" applyProtection="0">
      <alignment vertical="center"/>
    </xf>
    <xf numFmtId="0" fontId="42" fillId="46" borderId="0" applyNumberFormat="0" applyBorder="0" applyAlignment="0" applyProtection="0">
      <alignment vertical="center"/>
    </xf>
    <xf numFmtId="0" fontId="33" fillId="0" borderId="0" applyNumberFormat="0" applyFill="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3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2" fillId="0" borderId="0"/>
    <xf numFmtId="0" fontId="54" fillId="0" borderId="0" applyNumberFormat="0" applyFill="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39"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7" fillId="27" borderId="0" applyNumberFormat="0" applyBorder="0" applyAlignment="0" applyProtection="0">
      <alignment vertical="center"/>
    </xf>
    <xf numFmtId="0" fontId="61" fillId="0" borderId="16" applyNumberFormat="0" applyFill="0" applyAlignment="0" applyProtection="0">
      <alignment vertical="center"/>
    </xf>
    <xf numFmtId="0" fontId="32" fillId="0" borderId="0">
      <alignment vertical="center"/>
    </xf>
    <xf numFmtId="0" fontId="54" fillId="0" borderId="0" applyNumberFormat="0" applyFill="0" applyBorder="0" applyAlignment="0" applyProtection="0">
      <alignment vertical="center"/>
    </xf>
    <xf numFmtId="0" fontId="50" fillId="0" borderId="0"/>
    <xf numFmtId="0" fontId="32" fillId="0" borderId="0">
      <alignment vertical="center"/>
    </xf>
    <xf numFmtId="0" fontId="37" fillId="26" borderId="0" applyNumberFormat="0" applyBorder="0" applyAlignment="0" applyProtection="0">
      <alignment vertical="center"/>
    </xf>
    <xf numFmtId="0" fontId="49" fillId="0" borderId="16" applyNumberFormat="0" applyFill="0" applyAlignment="0" applyProtection="0">
      <alignment vertical="center"/>
    </xf>
    <xf numFmtId="0" fontId="42" fillId="11" borderId="0" applyNumberFormat="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38" fillId="0" borderId="13" applyNumberFormat="0" applyFill="0" applyAlignment="0" applyProtection="0">
      <alignment vertical="center"/>
    </xf>
    <xf numFmtId="0" fontId="58" fillId="0" borderId="0" applyNumberFormat="0" applyFill="0" applyBorder="0" applyAlignment="0" applyProtection="0">
      <alignment vertical="center"/>
    </xf>
    <xf numFmtId="0" fontId="51" fillId="25" borderId="0" applyNumberFormat="0" applyBorder="0" applyAlignment="0" applyProtection="0">
      <alignment vertical="center"/>
    </xf>
    <xf numFmtId="0" fontId="42" fillId="10" borderId="0" applyNumberFormat="0" applyBorder="0" applyAlignment="0" applyProtection="0">
      <alignment vertical="center"/>
    </xf>
    <xf numFmtId="0" fontId="60" fillId="34" borderId="20" applyNumberFormat="0" applyAlignment="0" applyProtection="0">
      <alignment vertical="center"/>
    </xf>
    <xf numFmtId="0" fontId="75" fillId="34" borderId="14" applyNumberFormat="0" applyAlignment="0" applyProtection="0">
      <alignment vertical="center"/>
    </xf>
    <xf numFmtId="0" fontId="56" fillId="0" borderId="18" applyNumberFormat="0" applyFill="0" applyAlignment="0" applyProtection="0">
      <alignment vertical="center"/>
    </xf>
    <xf numFmtId="0" fontId="51" fillId="24" borderId="0" applyNumberFormat="0" applyBorder="0" applyAlignment="0" applyProtection="0">
      <alignment vertical="center"/>
    </xf>
    <xf numFmtId="0" fontId="47" fillId="19" borderId="15" applyNumberFormat="0" applyAlignment="0" applyProtection="0">
      <alignment vertical="center"/>
    </xf>
    <xf numFmtId="0" fontId="2" fillId="0" borderId="7">
      <alignment horizontal="distributed" vertical="center" wrapText="1"/>
    </xf>
    <xf numFmtId="0" fontId="73" fillId="0" borderId="23" applyNumberFormat="0" applyFill="0" applyAlignment="0" applyProtection="0">
      <alignment vertical="center"/>
    </xf>
    <xf numFmtId="0" fontId="51" fillId="25" borderId="0" applyNumberFormat="0" applyBorder="0" applyAlignment="0" applyProtection="0">
      <alignment vertical="center"/>
    </xf>
    <xf numFmtId="0" fontId="32" fillId="0" borderId="0">
      <alignment vertical="center"/>
    </xf>
    <xf numFmtId="0" fontId="45" fillId="17" borderId="0" applyNumberFormat="0" applyBorder="0" applyAlignment="0" applyProtection="0">
      <alignment vertical="center"/>
    </xf>
    <xf numFmtId="182" fontId="70" fillId="0" borderId="0" applyFont="0" applyFill="0" applyBorder="0" applyAlignment="0" applyProtection="0"/>
    <xf numFmtId="0" fontId="42" fillId="35" borderId="0" applyNumberFormat="0" applyBorder="0" applyAlignment="0" applyProtection="0">
      <alignment vertical="center"/>
    </xf>
    <xf numFmtId="0" fontId="51" fillId="44" borderId="0" applyNumberFormat="0" applyBorder="0" applyAlignment="0" applyProtection="0">
      <alignment vertical="center"/>
    </xf>
    <xf numFmtId="0" fontId="37" fillId="31" borderId="0" applyNumberFormat="0" applyBorder="0" applyAlignment="0" applyProtection="0">
      <alignment vertical="center"/>
    </xf>
    <xf numFmtId="0" fontId="77" fillId="0" borderId="24" applyNumberFormat="0" applyFill="0" applyAlignment="0" applyProtection="0">
      <alignment vertical="center"/>
    </xf>
    <xf numFmtId="0" fontId="46" fillId="18" borderId="0" applyNumberFormat="0" applyBorder="0" applyAlignment="0" applyProtection="0">
      <alignment vertical="center"/>
    </xf>
    <xf numFmtId="0" fontId="51" fillId="26" borderId="0" applyNumberFormat="0" applyBorder="0" applyAlignment="0" applyProtection="0">
      <alignment vertical="center"/>
    </xf>
    <xf numFmtId="0" fontId="51" fillId="25" borderId="0" applyNumberFormat="0" applyBorder="0" applyAlignment="0" applyProtection="0">
      <alignment vertical="center"/>
    </xf>
    <xf numFmtId="0" fontId="50" fillId="0" borderId="0" applyFont="0" applyFill="0" applyBorder="0" applyAlignment="0" applyProtection="0"/>
    <xf numFmtId="0" fontId="51" fillId="4" borderId="0" applyNumberFormat="0" applyBorder="0" applyAlignment="0" applyProtection="0">
      <alignment vertical="center"/>
    </xf>
    <xf numFmtId="0" fontId="44" fillId="14" borderId="0" applyNumberFormat="0" applyBorder="0" applyAlignment="0" applyProtection="0">
      <alignment vertical="center"/>
    </xf>
    <xf numFmtId="0" fontId="42" fillId="52" borderId="0" applyNumberFormat="0" applyBorder="0" applyAlignment="0" applyProtection="0">
      <alignment vertical="center"/>
    </xf>
    <xf numFmtId="0" fontId="32" fillId="0" borderId="0"/>
    <xf numFmtId="0" fontId="53" fillId="0" borderId="17" applyNumberFormat="0" applyFill="0" applyAlignment="0" applyProtection="0">
      <alignment vertical="center"/>
    </xf>
    <xf numFmtId="0" fontId="79" fillId="0" borderId="25" applyNumberFormat="0" applyFill="0" applyAlignment="0" applyProtection="0">
      <alignment vertical="center"/>
    </xf>
    <xf numFmtId="0" fontId="50" fillId="0" borderId="0"/>
    <xf numFmtId="0" fontId="32" fillId="0" borderId="0">
      <alignment vertical="center"/>
    </xf>
    <xf numFmtId="0" fontId="45" fillId="48" borderId="0" applyNumberFormat="0" applyBorder="0" applyAlignment="0" applyProtection="0">
      <alignment vertical="center"/>
    </xf>
    <xf numFmtId="0" fontId="2" fillId="0" borderId="7">
      <alignment horizontal="distributed" vertical="center" wrapText="1"/>
    </xf>
    <xf numFmtId="0" fontId="45" fillId="54" borderId="0" applyNumberFormat="0" applyBorder="0" applyAlignment="0" applyProtection="0">
      <alignment vertical="center"/>
    </xf>
    <xf numFmtId="0" fontId="45" fillId="22" borderId="0" applyNumberFormat="0" applyBorder="0" applyAlignment="0" applyProtection="0">
      <alignment vertical="center"/>
    </xf>
    <xf numFmtId="0" fontId="2" fillId="0" borderId="7">
      <alignment horizontal="distributed" vertical="center" wrapText="1"/>
    </xf>
    <xf numFmtId="0" fontId="45" fillId="49" borderId="0" applyNumberFormat="0" applyBorder="0" applyAlignment="0" applyProtection="0">
      <alignment vertical="center"/>
    </xf>
    <xf numFmtId="0" fontId="45" fillId="20" borderId="0" applyNumberFormat="0" applyBorder="0" applyAlignment="0" applyProtection="0">
      <alignment vertical="center"/>
    </xf>
    <xf numFmtId="0" fontId="59" fillId="0" borderId="0"/>
    <xf numFmtId="0" fontId="42" fillId="50" borderId="0" applyNumberFormat="0" applyBorder="0" applyAlignment="0" applyProtection="0">
      <alignment vertical="center"/>
    </xf>
    <xf numFmtId="0" fontId="50" fillId="0" borderId="0"/>
    <xf numFmtId="0" fontId="42" fillId="53" borderId="0" applyNumberFormat="0" applyBorder="0" applyAlignment="0" applyProtection="0">
      <alignment vertical="center"/>
    </xf>
    <xf numFmtId="0" fontId="37" fillId="57" borderId="0" applyNumberFormat="0" applyBorder="0" applyAlignment="0" applyProtection="0">
      <alignment vertical="center"/>
    </xf>
    <xf numFmtId="0" fontId="51" fillId="25" borderId="0" applyNumberFormat="0" applyBorder="0" applyAlignment="0" applyProtection="0">
      <alignment vertical="center"/>
    </xf>
    <xf numFmtId="0" fontId="45" fillId="55" borderId="0" applyNumberFormat="0" applyBorder="0" applyAlignment="0" applyProtection="0">
      <alignment vertical="center"/>
    </xf>
    <xf numFmtId="0" fontId="35" fillId="5" borderId="11" applyNumberFormat="0" applyAlignment="0" applyProtection="0">
      <alignment vertical="center"/>
    </xf>
    <xf numFmtId="0" fontId="45" fillId="23" borderId="0" applyNumberFormat="0" applyBorder="0" applyAlignment="0" applyProtection="0">
      <alignment vertical="center"/>
    </xf>
    <xf numFmtId="0" fontId="42" fillId="36" borderId="0" applyNumberFormat="0" applyBorder="0" applyAlignment="0" applyProtection="0">
      <alignment vertical="center"/>
    </xf>
    <xf numFmtId="0" fontId="35" fillId="5" borderId="11" applyNumberFormat="0" applyAlignment="0" applyProtection="0">
      <alignment vertical="center"/>
    </xf>
    <xf numFmtId="0" fontId="37" fillId="9" borderId="0" applyNumberFormat="0" applyBorder="0" applyAlignment="0" applyProtection="0">
      <alignment vertical="center"/>
    </xf>
    <xf numFmtId="0" fontId="45" fillId="21" borderId="0" applyNumberFormat="0" applyBorder="0" applyAlignment="0" applyProtection="0">
      <alignment vertical="center"/>
    </xf>
    <xf numFmtId="0" fontId="58" fillId="0" borderId="0" applyNumberFormat="0" applyFill="0" applyBorder="0" applyAlignment="0" applyProtection="0">
      <alignment vertical="center"/>
    </xf>
    <xf numFmtId="0" fontId="51" fillId="25" borderId="0" applyNumberFormat="0" applyBorder="0" applyAlignment="0" applyProtection="0">
      <alignment vertical="center"/>
    </xf>
    <xf numFmtId="0" fontId="32" fillId="0" borderId="0">
      <alignment vertical="center"/>
    </xf>
    <xf numFmtId="0" fontId="59" fillId="0" borderId="0"/>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35" fillId="5" borderId="11" applyNumberFormat="0" applyAlignment="0" applyProtection="0">
      <alignment vertical="center"/>
    </xf>
    <xf numFmtId="0" fontId="64" fillId="40" borderId="0" applyNumberFormat="0" applyBorder="0" applyAlignment="0" applyProtection="0">
      <alignment vertical="center"/>
    </xf>
    <xf numFmtId="0" fontId="37" fillId="9" borderId="0" applyNumberFormat="0" applyBorder="0" applyAlignment="0" applyProtection="0">
      <alignment vertical="center"/>
    </xf>
    <xf numFmtId="0" fontId="45" fillId="43" borderId="0" applyNumberFormat="0" applyBorder="0" applyAlignment="0" applyProtection="0">
      <alignment vertical="center"/>
    </xf>
    <xf numFmtId="0" fontId="32" fillId="0" borderId="0">
      <alignment vertical="center"/>
    </xf>
    <xf numFmtId="0" fontId="58" fillId="0" borderId="0" applyNumberFormat="0" applyFill="0" applyBorder="0" applyAlignment="0" applyProtection="0">
      <alignment vertical="center"/>
    </xf>
    <xf numFmtId="0" fontId="51" fillId="25" borderId="0" applyNumberFormat="0" applyBorder="0" applyAlignment="0" applyProtection="0">
      <alignment vertical="center"/>
    </xf>
    <xf numFmtId="0" fontId="42" fillId="15" borderId="0" applyNumberFormat="0" applyBorder="0" applyAlignment="0" applyProtection="0">
      <alignment vertical="center"/>
    </xf>
    <xf numFmtId="0" fontId="54" fillId="0" borderId="19" applyNumberFormat="0" applyFill="0" applyAlignment="0" applyProtection="0">
      <alignment vertical="center"/>
    </xf>
    <xf numFmtId="0" fontId="59" fillId="0" borderId="0"/>
    <xf numFmtId="0" fontId="51" fillId="25" borderId="0" applyNumberFormat="0" applyBorder="0" applyAlignment="0" applyProtection="0">
      <alignment vertical="center"/>
    </xf>
    <xf numFmtId="0" fontId="37" fillId="57" borderId="0" applyNumberFormat="0" applyBorder="0" applyAlignment="0" applyProtection="0">
      <alignment vertical="center"/>
    </xf>
    <xf numFmtId="0" fontId="51" fillId="25" borderId="0" applyNumberFormat="0" applyBorder="0" applyAlignment="0" applyProtection="0">
      <alignment vertical="center"/>
    </xf>
    <xf numFmtId="0" fontId="34" fillId="4" borderId="0" applyNumberFormat="0" applyBorder="0" applyAlignment="0" applyProtection="0">
      <alignment vertical="center"/>
    </xf>
    <xf numFmtId="0" fontId="37" fillId="57" borderId="0" applyNumberFormat="0" applyBorder="0" applyAlignment="0" applyProtection="0">
      <alignment vertical="center"/>
    </xf>
    <xf numFmtId="0" fontId="51" fillId="25" borderId="0" applyNumberFormat="0" applyBorder="0" applyAlignment="0" applyProtection="0">
      <alignment vertical="center"/>
    </xf>
    <xf numFmtId="0" fontId="32" fillId="0" borderId="0"/>
    <xf numFmtId="0" fontId="34" fillId="4" borderId="0" applyNumberFormat="0" applyBorder="0" applyAlignment="0" applyProtection="0">
      <alignment vertical="center"/>
    </xf>
    <xf numFmtId="0" fontId="37" fillId="57" borderId="0" applyNumberFormat="0" applyBorder="0" applyAlignment="0" applyProtection="0">
      <alignment vertical="center"/>
    </xf>
    <xf numFmtId="0" fontId="51" fillId="25" borderId="0" applyNumberFormat="0" applyBorder="0" applyAlignment="0" applyProtection="0">
      <alignment vertical="center"/>
    </xf>
    <xf numFmtId="0" fontId="51" fillId="27" borderId="0" applyNumberFormat="0" applyBorder="0" applyAlignment="0" applyProtection="0">
      <alignment vertical="center"/>
    </xf>
    <xf numFmtId="0" fontId="51" fillId="30" borderId="0" applyNumberFormat="0" applyBorder="0" applyAlignment="0" applyProtection="0">
      <alignment vertical="center"/>
    </xf>
    <xf numFmtId="0" fontId="51" fillId="27" borderId="0" applyNumberFormat="0" applyBorder="0" applyAlignment="0" applyProtection="0">
      <alignment vertical="center"/>
    </xf>
    <xf numFmtId="0" fontId="37" fillId="30" borderId="0" applyNumberFormat="0" applyBorder="0" applyAlignment="0" applyProtection="0">
      <alignment vertical="center"/>
    </xf>
    <xf numFmtId="0" fontId="51" fillId="27" borderId="0" applyNumberFormat="0" applyBorder="0" applyAlignment="0" applyProtection="0">
      <alignment vertical="center"/>
    </xf>
    <xf numFmtId="0" fontId="51" fillId="27" borderId="0" applyNumberFormat="0" applyBorder="0" applyAlignment="0" applyProtection="0">
      <alignment vertical="center"/>
    </xf>
    <xf numFmtId="0" fontId="51" fillId="27" borderId="0" applyNumberFormat="0" applyBorder="0" applyAlignment="0" applyProtection="0">
      <alignment vertical="center"/>
    </xf>
    <xf numFmtId="0" fontId="51" fillId="27" borderId="0" applyNumberFormat="0" applyBorder="0" applyAlignment="0" applyProtection="0">
      <alignment vertical="center"/>
    </xf>
    <xf numFmtId="0" fontId="51" fillId="27" borderId="0" applyNumberFormat="0" applyBorder="0" applyAlignment="0" applyProtection="0">
      <alignment vertical="center"/>
    </xf>
    <xf numFmtId="0" fontId="51" fillId="27" borderId="0" applyNumberFormat="0" applyBorder="0" applyAlignment="0" applyProtection="0">
      <alignment vertical="center"/>
    </xf>
    <xf numFmtId="0" fontId="63" fillId="38" borderId="22" applyNumberFormat="0" applyAlignment="0" applyProtection="0">
      <alignment vertical="center"/>
    </xf>
    <xf numFmtId="0" fontId="51" fillId="29" borderId="0" applyNumberFormat="0" applyBorder="0" applyAlignment="0" applyProtection="0">
      <alignment vertical="center"/>
    </xf>
    <xf numFmtId="0" fontId="51" fillId="27" borderId="0" applyNumberFormat="0" applyBorder="0" applyAlignment="0" applyProtection="0">
      <alignment vertical="center"/>
    </xf>
    <xf numFmtId="0" fontId="37" fillId="30" borderId="0" applyNumberFormat="0" applyBorder="0" applyAlignment="0" applyProtection="0">
      <alignment vertical="center"/>
    </xf>
    <xf numFmtId="0" fontId="51" fillId="27" borderId="0" applyNumberFormat="0" applyBorder="0" applyAlignment="0" applyProtection="0">
      <alignment vertical="center"/>
    </xf>
    <xf numFmtId="0" fontId="37" fillId="30" borderId="0" applyNumberFormat="0" applyBorder="0" applyAlignment="0" applyProtection="0">
      <alignment vertical="center"/>
    </xf>
    <xf numFmtId="0" fontId="51" fillId="27" borderId="0" applyNumberFormat="0" applyBorder="0" applyAlignment="0" applyProtection="0">
      <alignment vertical="center"/>
    </xf>
    <xf numFmtId="0" fontId="37" fillId="30" borderId="0" applyNumberFormat="0" applyBorder="0" applyAlignment="0" applyProtection="0">
      <alignment vertical="center"/>
    </xf>
    <xf numFmtId="0" fontId="51" fillId="27" borderId="0" applyNumberFormat="0" applyBorder="0" applyAlignment="0" applyProtection="0">
      <alignment vertical="center"/>
    </xf>
    <xf numFmtId="0" fontId="51" fillId="2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3" fillId="0" borderId="17" applyNumberFormat="0" applyFill="0" applyAlignment="0" applyProtection="0">
      <alignment vertical="center"/>
    </xf>
    <xf numFmtId="179" fontId="50" fillId="0" borderId="0" applyFont="0" applyFill="0" applyBorder="0" applyAlignment="0" applyProtection="0"/>
    <xf numFmtId="0" fontId="37" fillId="31"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37" fillId="30" borderId="0" applyNumberFormat="0" applyBorder="0" applyAlignment="0" applyProtection="0">
      <alignment vertical="center"/>
    </xf>
    <xf numFmtId="0" fontId="51" fillId="4" borderId="0" applyNumberFormat="0" applyBorder="0" applyAlignment="0" applyProtection="0">
      <alignment vertical="center"/>
    </xf>
    <xf numFmtId="0" fontId="37" fillId="30"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37" fillId="45" borderId="0" applyNumberFormat="0" applyBorder="0" applyAlignment="0" applyProtection="0">
      <alignment vertical="center"/>
    </xf>
    <xf numFmtId="0" fontId="51" fillId="4" borderId="0" applyNumberFormat="0" applyBorder="0" applyAlignment="0" applyProtection="0">
      <alignment vertical="center"/>
    </xf>
    <xf numFmtId="0" fontId="37" fillId="45" borderId="0" applyNumberFormat="0" applyBorder="0" applyAlignment="0" applyProtection="0">
      <alignment vertical="center"/>
    </xf>
    <xf numFmtId="0" fontId="51" fillId="4" borderId="0" applyNumberFormat="0" applyBorder="0" applyAlignment="0" applyProtection="0">
      <alignment vertical="center"/>
    </xf>
    <xf numFmtId="0" fontId="37" fillId="45" borderId="0" applyNumberFormat="0" applyBorder="0" applyAlignment="0" applyProtection="0">
      <alignment vertical="center"/>
    </xf>
    <xf numFmtId="0" fontId="51" fillId="4" borderId="0" applyNumberFormat="0" applyBorder="0" applyAlignment="0" applyProtection="0">
      <alignment vertical="center"/>
    </xf>
    <xf numFmtId="0" fontId="32" fillId="0" borderId="0"/>
    <xf numFmtId="0" fontId="51" fillId="24" borderId="0" applyNumberFormat="0" applyBorder="0" applyAlignment="0" applyProtection="0">
      <alignment vertical="center"/>
    </xf>
    <xf numFmtId="0" fontId="32" fillId="0" borderId="0"/>
    <xf numFmtId="0" fontId="51" fillId="24" borderId="0" applyNumberFormat="0" applyBorder="0" applyAlignment="0" applyProtection="0">
      <alignment vertical="center"/>
    </xf>
    <xf numFmtId="0" fontId="32" fillId="0" borderId="0"/>
    <xf numFmtId="0" fontId="64" fillId="40" borderId="0" applyNumberFormat="0" applyBorder="0" applyAlignment="0" applyProtection="0">
      <alignment vertical="center"/>
    </xf>
    <xf numFmtId="0" fontId="37" fillId="9"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32" fillId="0" borderId="0"/>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32" fillId="0" borderId="0"/>
    <xf numFmtId="0" fontId="51" fillId="24" borderId="0" applyNumberFormat="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51" fillId="24" borderId="0" applyNumberFormat="0" applyBorder="0" applyAlignment="0" applyProtection="0">
      <alignment vertical="center"/>
    </xf>
    <xf numFmtId="0" fontId="32" fillId="0" borderId="0"/>
    <xf numFmtId="0" fontId="37" fillId="26" borderId="0" applyNumberFormat="0" applyBorder="0" applyAlignment="0" applyProtection="0">
      <alignment vertical="center"/>
    </xf>
    <xf numFmtId="0" fontId="51" fillId="24" borderId="0" applyNumberFormat="0" applyBorder="0" applyAlignment="0" applyProtection="0">
      <alignment vertical="center"/>
    </xf>
    <xf numFmtId="0" fontId="51" fillId="28" borderId="0" applyNumberFormat="0" applyBorder="0" applyAlignment="0" applyProtection="0">
      <alignment vertical="center"/>
    </xf>
    <xf numFmtId="0" fontId="51" fillId="28" borderId="0" applyNumberFormat="0" applyBorder="0" applyAlignment="0" applyProtection="0">
      <alignment vertical="center"/>
    </xf>
    <xf numFmtId="0" fontId="78" fillId="0" borderId="0"/>
    <xf numFmtId="0" fontId="37" fillId="32" borderId="0" applyNumberFormat="0" applyBorder="0" applyAlignment="0" applyProtection="0">
      <alignment vertical="center"/>
    </xf>
    <xf numFmtId="0" fontId="51" fillId="28" borderId="0" applyNumberFormat="0" applyBorder="0" applyAlignment="0" applyProtection="0">
      <alignment vertical="center"/>
    </xf>
    <xf numFmtId="0" fontId="51" fillId="28" borderId="0" applyNumberFormat="0" applyBorder="0" applyAlignment="0" applyProtection="0">
      <alignment vertical="center"/>
    </xf>
    <xf numFmtId="0" fontId="63" fillId="38" borderId="22" applyNumberFormat="0" applyAlignment="0" applyProtection="0">
      <alignment vertical="center"/>
    </xf>
    <xf numFmtId="0" fontId="51" fillId="28" borderId="0" applyNumberFormat="0" applyBorder="0" applyAlignment="0" applyProtection="0">
      <alignment vertical="center"/>
    </xf>
    <xf numFmtId="0" fontId="51" fillId="28" borderId="0" applyNumberFormat="0" applyBorder="0" applyAlignment="0" applyProtection="0">
      <alignment vertical="center"/>
    </xf>
    <xf numFmtId="0" fontId="51" fillId="28" borderId="0" applyNumberFormat="0" applyBorder="0" applyAlignment="0" applyProtection="0">
      <alignment vertical="center"/>
    </xf>
    <xf numFmtId="0" fontId="37" fillId="45" borderId="0" applyNumberFormat="0" applyBorder="0" applyAlignment="0" applyProtection="0">
      <alignment vertical="center"/>
    </xf>
    <xf numFmtId="0" fontId="51" fillId="28" borderId="0" applyNumberFormat="0" applyBorder="0" applyAlignment="0" applyProtection="0">
      <alignment vertical="center"/>
    </xf>
    <xf numFmtId="0" fontId="51" fillId="28" borderId="0" applyNumberFormat="0" applyBorder="0" applyAlignment="0" applyProtection="0">
      <alignment vertical="center"/>
    </xf>
    <xf numFmtId="0" fontId="37" fillId="30" borderId="0" applyNumberFormat="0" applyBorder="0" applyAlignment="0" applyProtection="0">
      <alignment vertical="center"/>
    </xf>
    <xf numFmtId="0" fontId="51" fillId="28" borderId="0" applyNumberFormat="0" applyBorder="0" applyAlignment="0" applyProtection="0">
      <alignment vertical="center"/>
    </xf>
    <xf numFmtId="0" fontId="34" fillId="4" borderId="0" applyNumberFormat="0" applyBorder="0" applyAlignment="0" applyProtection="0">
      <alignment vertical="center"/>
    </xf>
    <xf numFmtId="0" fontId="37" fillId="30" borderId="0" applyNumberFormat="0" applyBorder="0" applyAlignment="0" applyProtection="0">
      <alignment vertical="center"/>
    </xf>
    <xf numFmtId="0" fontId="51" fillId="28" borderId="0" applyNumberFormat="0" applyBorder="0" applyAlignment="0" applyProtection="0">
      <alignment vertical="center"/>
    </xf>
    <xf numFmtId="0" fontId="34" fillId="4" borderId="0" applyNumberFormat="0" applyBorder="0" applyAlignment="0" applyProtection="0">
      <alignment vertical="center"/>
    </xf>
    <xf numFmtId="0" fontId="37" fillId="30" borderId="0" applyNumberFormat="0" applyBorder="0" applyAlignment="0" applyProtection="0">
      <alignment vertical="center"/>
    </xf>
    <xf numFmtId="0" fontId="51" fillId="28" borderId="0" applyNumberFormat="0" applyBorder="0" applyAlignment="0" applyProtection="0">
      <alignment vertical="center"/>
    </xf>
    <xf numFmtId="0" fontId="51" fillId="7" borderId="0" applyNumberFormat="0" applyBorder="0" applyAlignment="0" applyProtection="0">
      <alignment vertical="center"/>
    </xf>
    <xf numFmtId="0" fontId="51" fillId="24"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24" borderId="0" applyNumberFormat="0" applyBorder="0" applyAlignment="0" applyProtection="0">
      <alignment vertical="center"/>
    </xf>
    <xf numFmtId="0" fontId="51" fillId="7" borderId="0" applyNumberFormat="0" applyBorder="0" applyAlignment="0" applyProtection="0">
      <alignment vertical="center"/>
    </xf>
    <xf numFmtId="0" fontId="54" fillId="0" borderId="0" applyNumberFormat="0" applyFill="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37" fillId="31" borderId="0" applyNumberFormat="0" applyBorder="0" applyAlignment="0" applyProtection="0">
      <alignment vertical="center"/>
    </xf>
    <xf numFmtId="0" fontId="51" fillId="7" borderId="0" applyNumberFormat="0" applyBorder="0" applyAlignment="0" applyProtection="0">
      <alignment vertical="center"/>
    </xf>
    <xf numFmtId="0" fontId="37" fillId="31" borderId="0" applyNumberFormat="0" applyBorder="0" applyAlignment="0" applyProtection="0">
      <alignment vertical="center"/>
    </xf>
    <xf numFmtId="0" fontId="51" fillId="29" borderId="0" applyNumberFormat="0" applyBorder="0" applyAlignment="0" applyProtection="0">
      <alignment vertical="center"/>
    </xf>
    <xf numFmtId="0" fontId="51" fillId="7" borderId="0" applyNumberFormat="0" applyBorder="0" applyAlignment="0" applyProtection="0">
      <alignment vertical="center"/>
    </xf>
    <xf numFmtId="0" fontId="37" fillId="31" borderId="0" applyNumberFormat="0" applyBorder="0" applyAlignment="0" applyProtection="0">
      <alignment vertical="center"/>
    </xf>
    <xf numFmtId="0" fontId="51" fillId="29" borderId="0" applyNumberFormat="0" applyBorder="0" applyAlignment="0" applyProtection="0">
      <alignment vertical="center"/>
    </xf>
    <xf numFmtId="0" fontId="51" fillId="7" borderId="0" applyNumberFormat="0" applyBorder="0" applyAlignment="0" applyProtection="0">
      <alignment vertical="center"/>
    </xf>
    <xf numFmtId="0" fontId="51" fillId="29" borderId="0" applyNumberFormat="0" applyBorder="0" applyAlignment="0" applyProtection="0">
      <alignment vertical="center"/>
    </xf>
    <xf numFmtId="0" fontId="51" fillId="44" borderId="0" applyNumberFormat="0" applyBorder="0" applyAlignment="0" applyProtection="0">
      <alignment vertical="center"/>
    </xf>
    <xf numFmtId="0" fontId="51" fillId="29" borderId="0" applyNumberFormat="0" applyBorder="0" applyAlignment="0" applyProtection="0">
      <alignment vertical="center"/>
    </xf>
    <xf numFmtId="178" fontId="70" fillId="0" borderId="0" applyFont="0" applyFill="0" applyBorder="0" applyAlignment="0" applyProtection="0"/>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58" fillId="0" borderId="0" applyNumberFormat="0" applyFill="0" applyBorder="0" applyAlignment="0" applyProtection="0">
      <alignment vertical="center"/>
    </xf>
    <xf numFmtId="0" fontId="51" fillId="29" borderId="0" applyNumberFormat="0" applyBorder="0" applyAlignment="0" applyProtection="0">
      <alignment vertical="center"/>
    </xf>
    <xf numFmtId="0" fontId="58" fillId="0" borderId="0" applyNumberFormat="0" applyFill="0" applyBorder="0" applyAlignment="0" applyProtection="0">
      <alignment vertical="center"/>
    </xf>
    <xf numFmtId="0" fontId="51" fillId="29" borderId="0" applyNumberFormat="0" applyBorder="0" applyAlignment="0" applyProtection="0">
      <alignment vertical="center"/>
    </xf>
    <xf numFmtId="0" fontId="32" fillId="0" borderId="0">
      <alignment vertical="center"/>
    </xf>
    <xf numFmtId="0" fontId="51" fillId="44" borderId="0" applyNumberFormat="0" applyBorder="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32" fillId="0" borderId="0">
      <alignment vertical="center"/>
    </xf>
    <xf numFmtId="0" fontId="51" fillId="29" borderId="0" applyNumberFormat="0" applyBorder="0" applyAlignment="0" applyProtection="0">
      <alignment vertical="center"/>
    </xf>
    <xf numFmtId="0" fontId="35" fillId="5" borderId="11" applyNumberFormat="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37" fillId="9" borderId="0" applyNumberFormat="0" applyBorder="0" applyAlignment="0" applyProtection="0">
      <alignment vertical="center"/>
    </xf>
    <xf numFmtId="0" fontId="51" fillId="26" borderId="0" applyNumberFormat="0" applyBorder="0" applyAlignment="0" applyProtection="0">
      <alignment vertical="center"/>
    </xf>
    <xf numFmtId="0" fontId="37" fillId="9" borderId="0" applyNumberFormat="0" applyBorder="0" applyAlignment="0" applyProtection="0">
      <alignment vertical="center"/>
    </xf>
    <xf numFmtId="0" fontId="51" fillId="26" borderId="0" applyNumberFormat="0" applyBorder="0" applyAlignment="0" applyProtection="0">
      <alignment vertical="center"/>
    </xf>
    <xf numFmtId="0" fontId="37" fillId="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32" fillId="0" borderId="0">
      <alignment vertical="center"/>
    </xf>
    <xf numFmtId="0" fontId="51" fillId="44"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4" fillId="0" borderId="3">
      <alignment horizontal="left" vertical="center"/>
    </xf>
    <xf numFmtId="0" fontId="37" fillId="32" borderId="0" applyNumberFormat="0" applyBorder="0" applyAlignment="0" applyProtection="0">
      <alignment vertical="center"/>
    </xf>
    <xf numFmtId="0" fontId="51" fillId="26" borderId="0" applyNumberFormat="0" applyBorder="0" applyAlignment="0" applyProtection="0">
      <alignment vertical="center"/>
    </xf>
    <xf numFmtId="0" fontId="37" fillId="32" borderId="0" applyNumberFormat="0" applyBorder="0" applyAlignment="0" applyProtection="0">
      <alignment vertical="center"/>
    </xf>
    <xf numFmtId="0" fontId="51" fillId="26" borderId="0" applyNumberFormat="0" applyBorder="0" applyAlignment="0" applyProtection="0">
      <alignment vertical="center"/>
    </xf>
    <xf numFmtId="0" fontId="37" fillId="32" borderId="0" applyNumberFormat="0" applyBorder="0" applyAlignment="0" applyProtection="0">
      <alignment vertical="center"/>
    </xf>
    <xf numFmtId="0" fontId="51" fillId="26"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35" fillId="5" borderId="11" applyNumberFormat="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51" fillId="30" borderId="0" applyNumberFormat="0" applyBorder="0" applyAlignment="0" applyProtection="0">
      <alignment vertical="center"/>
    </xf>
    <xf numFmtId="0" fontId="51" fillId="24" borderId="0" applyNumberFormat="0" applyBorder="0" applyAlignment="0" applyProtection="0">
      <alignment vertical="center"/>
    </xf>
    <xf numFmtId="0" fontId="33" fillId="0" borderId="0" applyNumberFormat="0" applyFill="0" applyBorder="0" applyAlignment="0" applyProtection="0">
      <alignment vertical="center"/>
    </xf>
    <xf numFmtId="0" fontId="63" fillId="38" borderId="22" applyNumberFormat="0" applyAlignment="0" applyProtection="0">
      <alignment vertical="center"/>
    </xf>
    <xf numFmtId="0" fontId="31" fillId="0" borderId="10" applyNumberFormat="0" applyFill="0" applyAlignment="0" applyProtection="0">
      <alignment vertical="center"/>
    </xf>
    <xf numFmtId="9" fontId="82" fillId="0" borderId="0" applyFont="0" applyFill="0" applyBorder="0" applyAlignment="0" applyProtection="0"/>
    <xf numFmtId="0" fontId="54" fillId="0" borderId="0" applyNumberFormat="0" applyFill="0" applyBorder="0" applyAlignment="0" applyProtection="0">
      <alignment vertical="center"/>
    </xf>
    <xf numFmtId="0" fontId="63" fillId="38" borderId="22" applyNumberFormat="0" applyAlignment="0" applyProtection="0">
      <alignment vertical="center"/>
    </xf>
    <xf numFmtId="0" fontId="51" fillId="24" borderId="0" applyNumberFormat="0" applyBorder="0" applyAlignment="0" applyProtection="0">
      <alignment vertical="center"/>
    </xf>
    <xf numFmtId="0" fontId="63" fillId="38" borderId="22" applyNumberFormat="0" applyAlignment="0" applyProtection="0">
      <alignment vertical="center"/>
    </xf>
    <xf numFmtId="0" fontId="83" fillId="5" borderId="28" applyNumberFormat="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63" fillId="38" borderId="22" applyNumberFormat="0" applyAlignment="0" applyProtection="0">
      <alignment vertical="center"/>
    </xf>
    <xf numFmtId="0" fontId="54" fillId="0" borderId="0" applyNumberFormat="0" applyFill="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29" borderId="0" applyNumberFormat="0" applyBorder="0" applyAlignment="0" applyProtection="0">
      <alignment vertical="center"/>
    </xf>
    <xf numFmtId="0" fontId="34" fillId="4" borderId="0" applyNumberFormat="0" applyBorder="0" applyAlignment="0" applyProtection="0">
      <alignment vertical="center"/>
    </xf>
    <xf numFmtId="0" fontId="51" fillId="29" borderId="0" applyNumberFormat="0" applyBorder="0" applyAlignment="0" applyProtection="0">
      <alignment vertical="center"/>
    </xf>
    <xf numFmtId="0" fontId="63" fillId="38" borderId="22" applyNumberFormat="0" applyAlignment="0" applyProtection="0">
      <alignment vertical="center"/>
    </xf>
    <xf numFmtId="0" fontId="51" fillId="29" borderId="0" applyNumberFormat="0" applyBorder="0" applyAlignment="0" applyProtection="0">
      <alignment vertical="center"/>
    </xf>
    <xf numFmtId="0" fontId="63" fillId="38" borderId="22" applyNumberFormat="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0" fontId="51" fillId="29" borderId="0" applyNumberFormat="0" applyBorder="0" applyAlignment="0" applyProtection="0">
      <alignment vertical="center"/>
    </xf>
    <xf numFmtId="37" fontId="52" fillId="0" borderId="0"/>
    <xf numFmtId="0" fontId="51" fillId="29" borderId="0" applyNumberFormat="0" applyBorder="0" applyAlignment="0" applyProtection="0">
      <alignment vertical="center"/>
    </xf>
    <xf numFmtId="0" fontId="32" fillId="6" borderId="12" applyNumberFormat="0" applyFont="0" applyAlignment="0" applyProtection="0">
      <alignment vertical="center"/>
    </xf>
    <xf numFmtId="0" fontId="51" fillId="29" borderId="0" applyNumberFormat="0" applyBorder="0" applyAlignment="0" applyProtection="0">
      <alignment vertical="center"/>
    </xf>
    <xf numFmtId="0" fontId="51" fillId="44" borderId="0" applyNumberFormat="0" applyBorder="0" applyAlignment="0" applyProtection="0">
      <alignment vertical="center"/>
    </xf>
    <xf numFmtId="0" fontId="37" fillId="45" borderId="0" applyNumberFormat="0" applyBorder="0" applyAlignment="0" applyProtection="0">
      <alignment vertical="center"/>
    </xf>
    <xf numFmtId="0" fontId="51" fillId="44" borderId="0" applyNumberFormat="0" applyBorder="0" applyAlignment="0" applyProtection="0">
      <alignment vertical="center"/>
    </xf>
    <xf numFmtId="0" fontId="51" fillId="44" borderId="0" applyNumberFormat="0" applyBorder="0" applyAlignment="0" applyProtection="0">
      <alignment vertical="center"/>
    </xf>
    <xf numFmtId="0" fontId="51" fillId="44" borderId="0" applyNumberFormat="0" applyBorder="0" applyAlignment="0" applyProtection="0">
      <alignment vertical="center"/>
    </xf>
    <xf numFmtId="0" fontId="76" fillId="0" borderId="0" applyProtection="0"/>
    <xf numFmtId="0" fontId="51" fillId="44" borderId="0" applyNumberFormat="0" applyBorder="0" applyAlignment="0" applyProtection="0">
      <alignment vertical="center"/>
    </xf>
    <xf numFmtId="0" fontId="51" fillId="44" borderId="0" applyNumberFormat="0" applyBorder="0" applyAlignment="0" applyProtection="0">
      <alignment vertical="center"/>
    </xf>
    <xf numFmtId="0" fontId="51" fillId="44" borderId="0" applyNumberFormat="0" applyBorder="0" applyAlignment="0" applyProtection="0">
      <alignment vertical="center"/>
    </xf>
    <xf numFmtId="0" fontId="37" fillId="31" borderId="0" applyNumberFormat="0" applyBorder="0" applyAlignment="0" applyProtection="0">
      <alignment vertical="center"/>
    </xf>
    <xf numFmtId="0" fontId="51" fillId="44"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9" borderId="0" applyNumberFormat="0" applyBorder="0" applyAlignment="0" applyProtection="0">
      <alignment vertical="center"/>
    </xf>
    <xf numFmtId="0" fontId="37" fillId="45" borderId="0" applyNumberFormat="0" applyBorder="0" applyAlignment="0" applyProtection="0">
      <alignment vertical="center"/>
    </xf>
    <xf numFmtId="0" fontId="37" fillId="9"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32" fillId="0" borderId="0">
      <alignment vertical="center"/>
    </xf>
    <xf numFmtId="0" fontId="54" fillId="0" borderId="19" applyNumberFormat="0" applyFill="0" applyAlignment="0" applyProtection="0">
      <alignment vertical="center"/>
    </xf>
    <xf numFmtId="0" fontId="37" fillId="26" borderId="0" applyNumberFormat="0" applyBorder="0" applyAlignment="0" applyProtection="0">
      <alignment vertical="center"/>
    </xf>
    <xf numFmtId="0" fontId="32" fillId="0" borderId="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30" borderId="0" applyNumberFormat="0" applyBorder="0" applyAlignment="0" applyProtection="0">
      <alignment vertical="center"/>
    </xf>
    <xf numFmtId="0" fontId="34" fillId="4" borderId="0" applyNumberFormat="0" applyBorder="0" applyAlignment="0" applyProtection="0">
      <alignment vertical="center"/>
    </xf>
    <xf numFmtId="0" fontId="37" fillId="30"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3" fillId="0" borderId="0" applyNumberFormat="0" applyFill="0" applyBorder="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5" fillId="5" borderId="11" applyNumberFormat="0" applyAlignment="0" applyProtection="0">
      <alignment vertical="center"/>
    </xf>
    <xf numFmtId="0" fontId="64" fillId="40"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32" borderId="0" applyNumberFormat="0" applyBorder="0" applyAlignment="0" applyProtection="0">
      <alignment vertical="center"/>
    </xf>
    <xf numFmtId="0" fontId="37" fillId="9" borderId="0" applyNumberFormat="0" applyBorder="0" applyAlignment="0" applyProtection="0">
      <alignment vertical="center"/>
    </xf>
    <xf numFmtId="0" fontId="74" fillId="0" borderId="3">
      <alignment horizontal="lef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57" fillId="27" borderId="0" applyNumberFormat="0" applyBorder="0" applyAlignment="0" applyProtection="0">
      <alignment vertical="center"/>
    </xf>
    <xf numFmtId="188" fontId="80" fillId="0" borderId="0" applyFill="0" applyBorder="0" applyAlignment="0"/>
    <xf numFmtId="41" fontId="70" fillId="0" borderId="0" applyFont="0" applyFill="0" applyBorder="0" applyAlignment="0" applyProtection="0"/>
    <xf numFmtId="0" fontId="62" fillId="0" borderId="0" applyFont="0" applyFill="0" applyBorder="0" applyAlignment="0" applyProtection="0"/>
    <xf numFmtId="184" fontId="71" fillId="0" borderId="0"/>
    <xf numFmtId="185" fontId="70" fillId="0" borderId="0" applyFont="0" applyFill="0" applyBorder="0" applyAlignment="0" applyProtection="0"/>
    <xf numFmtId="0" fontId="32" fillId="0" borderId="0"/>
    <xf numFmtId="180" fontId="71" fillId="0" borderId="0"/>
    <xf numFmtId="187" fontId="71" fillId="0" borderId="0"/>
    <xf numFmtId="2" fontId="76" fillId="0" borderId="0" applyProtection="0"/>
    <xf numFmtId="0" fontId="53" fillId="0" borderId="17" applyNumberFormat="0" applyFill="0" applyAlignment="0" applyProtection="0">
      <alignment vertical="center"/>
    </xf>
    <xf numFmtId="38" fontId="55" fillId="5" borderId="0" applyNumberFormat="0" applyBorder="0" applyAlignment="0" applyProtection="0"/>
    <xf numFmtId="0" fontId="37" fillId="9" borderId="0" applyNumberFormat="0" applyBorder="0" applyAlignment="0" applyProtection="0">
      <alignment vertical="center"/>
    </xf>
    <xf numFmtId="0" fontId="74" fillId="0" borderId="27" applyNumberFormat="0" applyAlignment="0" applyProtection="0">
      <alignment horizontal="left" vertical="center"/>
    </xf>
    <xf numFmtId="0" fontId="72" fillId="0" borderId="0" applyProtection="0"/>
    <xf numFmtId="0" fontId="74" fillId="0" borderId="0" applyProtection="0"/>
    <xf numFmtId="183" fontId="32" fillId="0" borderId="0" applyFont="0" applyFill="0" applyBorder="0" applyAlignment="0" applyProtection="0">
      <alignment vertical="center"/>
    </xf>
    <xf numFmtId="10" fontId="55" fillId="33" borderId="7" applyNumberFormat="0" applyBorder="0" applyAlignment="0" applyProtection="0"/>
    <xf numFmtId="0" fontId="84" fillId="0" borderId="0" applyNumberFormat="0" applyFill="0" applyBorder="0" applyAlignment="0" applyProtection="0">
      <alignment vertical="center"/>
    </xf>
    <xf numFmtId="0" fontId="31" fillId="0" borderId="10" applyNumberFormat="0" applyFill="0" applyAlignment="0" applyProtection="0">
      <alignment vertical="center"/>
    </xf>
    <xf numFmtId="10" fontId="55" fillId="33" borderId="7" applyNumberFormat="0" applyBorder="0" applyAlignment="0" applyProtection="0"/>
    <xf numFmtId="37" fontId="52" fillId="0" borderId="0"/>
    <xf numFmtId="0" fontId="81" fillId="0" borderId="0"/>
    <xf numFmtId="0" fontId="68" fillId="0" borderId="0"/>
    <xf numFmtId="10" fontId="70" fillId="0" borderId="0" applyFont="0" applyFill="0" applyBorder="0" applyAlignment="0" applyProtection="0"/>
    <xf numFmtId="0" fontId="32" fillId="0" borderId="0">
      <alignment vertical="center"/>
    </xf>
    <xf numFmtId="0" fontId="53" fillId="0" borderId="17" applyNumberFormat="0" applyFill="0" applyAlignment="0" applyProtection="0">
      <alignment vertical="center"/>
    </xf>
    <xf numFmtId="1" fontId="70" fillId="0" borderId="0"/>
    <xf numFmtId="0" fontId="32" fillId="0" borderId="0"/>
    <xf numFmtId="0" fontId="76" fillId="0" borderId="26" applyProtection="0"/>
    <xf numFmtId="0" fontId="76" fillId="0" borderId="26" applyProtection="0"/>
    <xf numFmtId="0" fontId="2" fillId="0" borderId="7">
      <alignment horizontal="distributed" vertical="center" wrapText="1"/>
    </xf>
    <xf numFmtId="0" fontId="56" fillId="0" borderId="18" applyNumberFormat="0" applyFill="0" applyAlignment="0" applyProtection="0">
      <alignment vertical="center"/>
    </xf>
    <xf numFmtId="0" fontId="63" fillId="38" borderId="22" applyNumberFormat="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3" fillId="0" borderId="17" applyNumberFormat="0" applyFill="0" applyAlignment="0" applyProtection="0">
      <alignment vertical="center"/>
    </xf>
    <xf numFmtId="0" fontId="32" fillId="0" borderId="0"/>
    <xf numFmtId="0" fontId="53" fillId="0" borderId="17" applyNumberFormat="0" applyFill="0" applyAlignment="0" applyProtection="0">
      <alignment vertical="center"/>
    </xf>
    <xf numFmtId="0" fontId="32" fillId="0" borderId="0"/>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4" fillId="0" borderId="19" applyNumberFormat="0" applyFill="0" applyAlignment="0" applyProtection="0">
      <alignment vertical="center"/>
    </xf>
    <xf numFmtId="0" fontId="54" fillId="0" borderId="19" applyNumberFormat="0" applyFill="0" applyAlignment="0" applyProtection="0">
      <alignment vertical="center"/>
    </xf>
    <xf numFmtId="0" fontId="34" fillId="4" borderId="0" applyNumberFormat="0" applyBorder="0" applyAlignment="0" applyProtection="0">
      <alignment vertical="center"/>
    </xf>
    <xf numFmtId="0" fontId="32" fillId="0" borderId="0"/>
    <xf numFmtId="0" fontId="54" fillId="0" borderId="19" applyNumberFormat="0" applyFill="0" applyAlignment="0" applyProtection="0">
      <alignment vertical="center"/>
    </xf>
    <xf numFmtId="0" fontId="32" fillId="0" borderId="0"/>
    <xf numFmtId="0" fontId="54" fillId="0" borderId="19" applyNumberFormat="0" applyFill="0" applyAlignment="0" applyProtection="0">
      <alignment vertical="center"/>
    </xf>
    <xf numFmtId="0" fontId="32" fillId="0" borderId="0"/>
    <xf numFmtId="0" fontId="54" fillId="0" borderId="19" applyNumberFormat="0" applyFill="0" applyAlignment="0" applyProtection="0">
      <alignment vertical="center"/>
    </xf>
    <xf numFmtId="0" fontId="54" fillId="0" borderId="19" applyNumberFormat="0" applyFill="0" applyAlignment="0" applyProtection="0">
      <alignment vertical="center"/>
    </xf>
    <xf numFmtId="0" fontId="34" fillId="4" borderId="0" applyNumberFormat="0" applyBorder="0" applyAlignment="0" applyProtection="0">
      <alignment vertical="center"/>
    </xf>
    <xf numFmtId="0" fontId="54" fillId="0" borderId="19" applyNumberFormat="0" applyFill="0" applyAlignment="0" applyProtection="0">
      <alignment vertical="center"/>
    </xf>
    <xf numFmtId="0" fontId="54" fillId="0" borderId="19" applyNumberFormat="0" applyFill="0" applyAlignment="0" applyProtection="0">
      <alignment vertical="center"/>
    </xf>
    <xf numFmtId="0" fontId="54" fillId="0" borderId="19" applyNumberFormat="0" applyFill="0" applyAlignment="0" applyProtection="0">
      <alignment vertical="center"/>
    </xf>
    <xf numFmtId="0" fontId="54" fillId="0" borderId="19" applyNumberFormat="0" applyFill="0" applyAlignment="0" applyProtection="0">
      <alignment vertical="center"/>
    </xf>
    <xf numFmtId="0" fontId="3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2" fillId="0" borderId="0"/>
    <xf numFmtId="0" fontId="32" fillId="0" borderId="0">
      <alignment vertical="center"/>
    </xf>
    <xf numFmtId="0" fontId="54" fillId="0" borderId="0" applyNumberFormat="0" applyFill="0" applyBorder="0" applyAlignment="0" applyProtection="0">
      <alignment vertical="center"/>
    </xf>
    <xf numFmtId="0" fontId="32" fillId="0" borderId="0"/>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10" applyNumberFormat="0" applyFill="0" applyAlignment="0" applyProtection="0">
      <alignment vertical="center"/>
    </xf>
    <xf numFmtId="0" fontId="54" fillId="0" borderId="0" applyNumberFormat="0" applyFill="0" applyBorder="0" applyAlignment="0" applyProtection="0">
      <alignment vertical="center"/>
    </xf>
    <xf numFmtId="189" fontId="2" fillId="0" borderId="7">
      <alignment vertical="center"/>
      <protection locked="0"/>
    </xf>
    <xf numFmtId="0" fontId="63" fillId="38" borderId="22" applyNumberFormat="0" applyAlignment="0" applyProtection="0">
      <alignment vertical="center"/>
    </xf>
    <xf numFmtId="0" fontId="54"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57" fillId="27" borderId="0" applyNumberFormat="0" applyBorder="0" applyAlignment="0" applyProtection="0">
      <alignment vertical="center"/>
    </xf>
    <xf numFmtId="0" fontId="33" fillId="0" borderId="0" applyNumberFormat="0" applyFill="0" applyBorder="0" applyAlignment="0" applyProtection="0">
      <alignment vertical="center"/>
    </xf>
    <xf numFmtId="0" fontId="57" fillId="27" borderId="0" applyNumberFormat="0" applyBorder="0" applyAlignment="0" applyProtection="0">
      <alignment vertical="center"/>
    </xf>
    <xf numFmtId="0" fontId="57" fillId="27" borderId="0" applyNumberFormat="0" applyBorder="0" applyAlignment="0" applyProtection="0">
      <alignment vertical="center"/>
    </xf>
    <xf numFmtId="0" fontId="62" fillId="0" borderId="0" applyFont="0" applyFill="0" applyBorder="0" applyAlignment="0" applyProtection="0"/>
    <xf numFmtId="0" fontId="57" fillId="27" borderId="0" applyNumberFormat="0" applyBorder="0" applyAlignment="0" applyProtection="0">
      <alignment vertical="center"/>
    </xf>
    <xf numFmtId="0" fontId="57" fillId="27" borderId="0" applyNumberFormat="0" applyBorder="0" applyAlignment="0" applyProtection="0">
      <alignment vertical="center"/>
    </xf>
    <xf numFmtId="0" fontId="31" fillId="0" borderId="10" applyNumberFormat="0" applyFill="0" applyAlignment="0" applyProtection="0">
      <alignment vertical="center"/>
    </xf>
    <xf numFmtId="0" fontId="57" fillId="27" borderId="0" applyNumberFormat="0" applyBorder="0" applyAlignment="0" applyProtection="0">
      <alignment vertical="center"/>
    </xf>
    <xf numFmtId="0" fontId="57" fillId="27" borderId="0" applyNumberFormat="0" applyBorder="0" applyAlignment="0" applyProtection="0">
      <alignment vertical="center"/>
    </xf>
    <xf numFmtId="0" fontId="34" fillId="4" borderId="0" applyNumberFormat="0" applyBorder="0" applyAlignment="0" applyProtection="0">
      <alignment vertical="center"/>
    </xf>
    <xf numFmtId="0" fontId="57" fillId="27" borderId="0" applyNumberFormat="0" applyBorder="0" applyAlignment="0" applyProtection="0">
      <alignment vertical="center"/>
    </xf>
    <xf numFmtId="0" fontId="32" fillId="0" borderId="0"/>
    <xf numFmtId="0" fontId="57" fillId="27" borderId="0" applyNumberFormat="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vertical="center"/>
    </xf>
    <xf numFmtId="0" fontId="32" fillId="0" borderId="0">
      <alignment vertical="center"/>
    </xf>
    <xf numFmtId="0" fontId="32" fillId="0" borderId="0">
      <alignment vertical="center"/>
    </xf>
    <xf numFmtId="0" fontId="33" fillId="0" borderId="0" applyNumberFormat="0" applyFill="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pplyNumberFormat="0" applyFill="0" applyBorder="0" applyAlignment="0" applyProtection="0"/>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84" fillId="0" borderId="0" applyNumberFormat="0" applyFill="0" applyBorder="0" applyAlignment="0" applyProtection="0">
      <alignment vertical="center"/>
    </xf>
    <xf numFmtId="0" fontId="31" fillId="0" borderId="10" applyNumberFormat="0" applyFill="0" applyAlignment="0" applyProtection="0">
      <alignment vertical="center"/>
    </xf>
    <xf numFmtId="0" fontId="84" fillId="0" borderId="0" applyNumberFormat="0" applyFill="0" applyBorder="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189" fontId="2" fillId="0" borderId="7">
      <alignment vertical="center"/>
      <protection locked="0"/>
    </xf>
    <xf numFmtId="0" fontId="63" fillId="38" borderId="22" applyNumberFormat="0" applyAlignment="0" applyProtection="0">
      <alignment vertical="center"/>
    </xf>
    <xf numFmtId="189" fontId="2" fillId="0" borderId="7">
      <alignment vertical="center"/>
      <protection locked="0"/>
    </xf>
    <xf numFmtId="0" fontId="63" fillId="38" borderId="22"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181" fontId="50" fillId="0" borderId="0" applyFont="0" applyFill="0" applyBorder="0" applyAlignment="0" applyProtection="0"/>
    <xf numFmtId="186" fontId="50" fillId="0" borderId="0" applyFont="0" applyFill="0" applyBorder="0" applyAlignment="0" applyProtection="0"/>
    <xf numFmtId="176" fontId="50" fillId="0" borderId="0" applyFont="0" applyFill="0" applyBorder="0" applyAlignment="0" applyProtection="0"/>
    <xf numFmtId="0" fontId="71" fillId="0" borderId="0"/>
    <xf numFmtId="41" fontId="71" fillId="0" borderId="0" applyFont="0" applyFill="0" applyBorder="0" applyAlignment="0" applyProtection="0"/>
    <xf numFmtId="43" fontId="71" fillId="0" borderId="0" applyFont="0" applyFill="0" applyBorder="0" applyAlignment="0" applyProtection="0"/>
    <xf numFmtId="0" fontId="50" fillId="0" borderId="0" applyFont="0" applyFill="0" applyBorder="0" applyAlignment="0" applyProtection="0"/>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183" fontId="32" fillId="0" borderId="0" applyFont="0" applyFill="0" applyBorder="0" applyAlignment="0" applyProtection="0">
      <alignment vertical="center"/>
    </xf>
    <xf numFmtId="43" fontId="32" fillId="0" borderId="0" applyFont="0" applyFill="0" applyBorder="0" applyAlignment="0" applyProtection="0"/>
    <xf numFmtId="0" fontId="82" fillId="0" borderId="0"/>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57"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83" fillId="5" borderId="28"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0" fontId="36" fillId="7"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6" fillId="0" borderId="0"/>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0" fontId="70" fillId="0" borderId="0"/>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0" fontId="32" fillId="6" borderId="12" applyNumberFormat="0" applyFont="0" applyAlignment="0" applyProtection="0">
      <alignment vertical="center"/>
    </xf>
    <xf numFmtId="38" fontId="62" fillId="0" borderId="0" applyFont="0" applyFill="0" applyBorder="0" applyAlignment="0" applyProtection="0"/>
    <xf numFmtId="40" fontId="62" fillId="0" borderId="0" applyFont="0" applyFill="0" applyBorder="0" applyAlignment="0" applyProtection="0"/>
    <xf numFmtId="0" fontId="85" fillId="0" borderId="0"/>
  </cellStyleXfs>
  <cellXfs count="24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6" fillId="0" borderId="0" xfId="181" applyFont="1" applyFill="1" applyBorder="1" applyAlignment="1">
      <alignment horizontal="center" vertical="center" wrapText="1"/>
    </xf>
    <xf numFmtId="177" fontId="6" fillId="0" borderId="0" xfId="181" applyNumberFormat="1" applyFont="1" applyFill="1" applyBorder="1" applyAlignment="1">
      <alignment horizontal="center" vertical="center" wrapText="1"/>
    </xf>
    <xf numFmtId="0" fontId="11" fillId="0" borderId="0" xfId="181" applyFont="1" applyFill="1" applyBorder="1" applyAlignment="1">
      <alignment horizontal="center" vertical="center" wrapText="1"/>
    </xf>
    <xf numFmtId="49" fontId="8" fillId="0" borderId="9" xfId="181" applyNumberFormat="1" applyFont="1" applyFill="1" applyBorder="1" applyAlignment="1">
      <alignment horizontal="left" vertical="center" wrapText="1"/>
    </xf>
    <xf numFmtId="0" fontId="6" fillId="0" borderId="9" xfId="181" applyFont="1" applyFill="1" applyBorder="1" applyAlignment="1">
      <alignment horizontal="right" vertical="center" wrapText="1"/>
    </xf>
    <xf numFmtId="0" fontId="8" fillId="0" borderId="7" xfId="181" applyFont="1" applyFill="1" applyBorder="1" applyAlignment="1">
      <alignment horizontal="center" vertical="center" wrapText="1"/>
    </xf>
    <xf numFmtId="49" fontId="8"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1"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77" fontId="8"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0" fontId="8" fillId="0" borderId="0" xfId="0" applyFont="1" applyAlignment="1">
      <alignment vertical="center"/>
    </xf>
    <xf numFmtId="0" fontId="2" fillId="0" borderId="0" xfId="0" applyFont="1" applyAlignment="1">
      <alignment vertical="center" wrapText="1"/>
    </xf>
    <xf numFmtId="0" fontId="14" fillId="0" borderId="0" xfId="0" applyFo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5" fillId="0" borderId="0" xfId="0" applyNumberFormat="1" applyFont="1" applyAlignment="1">
      <alignment horizontal="center"/>
    </xf>
    <xf numFmtId="0" fontId="2" fillId="0" borderId="0" xfId="0" applyFont="1" applyAlignment="1">
      <alignment vertical="center" shrinkToFit="1"/>
    </xf>
    <xf numFmtId="0" fontId="14"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8"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8" fillId="2" borderId="7" xfId="0" applyNumberFormat="1" applyFont="1" applyFill="1" applyBorder="1" applyAlignment="1">
      <alignment horizontal="center" vertical="center"/>
    </xf>
    <xf numFmtId="0" fontId="19" fillId="2" borderId="7" xfId="0" applyFont="1" applyFill="1" applyBorder="1" applyAlignment="1">
      <alignment horizontal="center" vertical="center" shrinkToFit="1"/>
    </xf>
    <xf numFmtId="0" fontId="19" fillId="2" borderId="6" xfId="0" applyFont="1" applyFill="1" applyBorder="1" applyAlignment="1">
      <alignment horizontal="center" vertical="center" shrinkToFit="1"/>
    </xf>
    <xf numFmtId="0" fontId="1" fillId="2" borderId="6" xfId="0" applyFont="1" applyFill="1" applyBorder="1" applyAlignment="1">
      <alignment vertical="center" wrapText="1"/>
    </xf>
    <xf numFmtId="0" fontId="4" fillId="2" borderId="7" xfId="0" applyFont="1" applyFill="1" applyBorder="1" applyAlignment="1" applyProtection="1">
      <alignment vertical="center"/>
    </xf>
    <xf numFmtId="49" fontId="10" fillId="2" borderId="7"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21" fillId="2" borderId="7" xfId="0" applyFont="1" applyFill="1" applyBorder="1" applyAlignment="1">
      <alignment horizontal="center" vertical="center" shrinkToFit="1"/>
    </xf>
    <xf numFmtId="0" fontId="22" fillId="2" borderId="7" xfId="0" applyFont="1" applyFill="1" applyBorder="1" applyAlignment="1">
      <alignment vertical="center" wrapText="1" shrinkToFit="1"/>
    </xf>
    <xf numFmtId="0" fontId="8" fillId="2" borderId="7" xfId="0" applyFont="1" applyFill="1" applyBorder="1" applyAlignment="1" applyProtection="1">
      <alignment vertical="center"/>
    </xf>
    <xf numFmtId="0" fontId="22" fillId="2" borderId="7" xfId="0" applyFont="1" applyFill="1" applyBorder="1" applyAlignment="1">
      <alignment vertical="center" shrinkToFit="1"/>
    </xf>
    <xf numFmtId="49" fontId="6" fillId="2" borderId="7" xfId="0" applyNumberFormat="1" applyFont="1" applyFill="1" applyBorder="1" applyAlignment="1">
      <alignment horizontal="center" vertical="center"/>
    </xf>
    <xf numFmtId="0" fontId="23" fillId="2" borderId="7" xfId="0" applyFont="1" applyFill="1" applyBorder="1" applyAlignment="1">
      <alignment vertical="center" shrinkToFit="1"/>
    </xf>
    <xf numFmtId="0" fontId="23" fillId="2" borderId="7" xfId="0" applyFont="1" applyFill="1" applyBorder="1" applyAlignment="1">
      <alignment vertical="center" wrapText="1" shrinkToFit="1"/>
    </xf>
    <xf numFmtId="0" fontId="6" fillId="2" borderId="7" xfId="0" applyFont="1" applyFill="1" applyBorder="1" applyAlignment="1" applyProtection="1">
      <alignment vertical="center"/>
    </xf>
    <xf numFmtId="0" fontId="23" fillId="2" borderId="7" xfId="340" applyFont="1" applyFill="1" applyBorder="1" applyAlignment="1">
      <alignment vertical="center" wrapText="1" shrinkToFit="1"/>
    </xf>
    <xf numFmtId="0" fontId="24" fillId="2" borderId="7" xfId="0" applyFont="1" applyFill="1" applyBorder="1" applyAlignment="1">
      <alignment vertical="center" wrapText="1" shrinkToFit="1"/>
    </xf>
    <xf numFmtId="0" fontId="14" fillId="2" borderId="7" xfId="0" applyFont="1" applyFill="1" applyBorder="1" applyAlignment="1" applyProtection="1">
      <alignment vertical="center"/>
    </xf>
    <xf numFmtId="49" fontId="14" fillId="2" borderId="7" xfId="0" applyNumberFormat="1" applyFont="1" applyFill="1" applyBorder="1" applyAlignment="1">
      <alignment horizontal="center"/>
    </xf>
    <xf numFmtId="0" fontId="8" fillId="2" borderId="7" xfId="0" applyFont="1" applyFill="1" applyBorder="1" applyAlignment="1">
      <alignment vertical="center" wrapText="1"/>
    </xf>
    <xf numFmtId="0" fontId="8" fillId="2" borderId="7" xfId="0" applyFont="1" applyFill="1" applyBorder="1" applyAlignment="1">
      <alignment vertical="center" shrinkToFit="1"/>
    </xf>
    <xf numFmtId="0" fontId="25" fillId="2" borderId="7" xfId="0" applyFont="1" applyFill="1" applyBorder="1" applyAlignment="1" applyProtection="1">
      <alignment vertical="center"/>
    </xf>
    <xf numFmtId="0" fontId="2" fillId="2" borderId="7" xfId="0" applyFont="1" applyFill="1" applyBorder="1" applyAlignment="1" applyProtection="1">
      <alignment vertical="center"/>
    </xf>
    <xf numFmtId="0" fontId="6" fillId="2" borderId="7" xfId="0"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4" fillId="2" borderId="7" xfId="0" applyFont="1" applyFill="1" applyBorder="1" applyAlignment="1">
      <alignment vertical="center"/>
    </xf>
    <xf numFmtId="0" fontId="8" fillId="2" borderId="7" xfId="0" applyFont="1" applyFill="1" applyBorder="1" applyAlignment="1">
      <alignment vertical="center"/>
    </xf>
    <xf numFmtId="0" fontId="6" fillId="2" borderId="7" xfId="0" applyFont="1" applyFill="1" applyBorder="1" applyAlignment="1">
      <alignment vertical="center"/>
    </xf>
    <xf numFmtId="0" fontId="14" fillId="2" borderId="7" xfId="0" applyFont="1" applyFill="1" applyBorder="1" applyAlignment="1">
      <alignment vertical="center"/>
    </xf>
    <xf numFmtId="0" fontId="14" fillId="2" borderId="7" xfId="0" applyFont="1" applyFill="1" applyBorder="1" applyAlignment="1">
      <alignment vertical="center" wrapText="1"/>
    </xf>
    <xf numFmtId="0" fontId="2" fillId="2" borderId="7" xfId="0" applyFont="1" applyFill="1" applyBorder="1" applyAlignment="1">
      <alignment vertical="center" wrapText="1"/>
    </xf>
    <xf numFmtId="0" fontId="2" fillId="2" borderId="7" xfId="0" applyFont="1" applyFill="1" applyBorder="1" applyAlignment="1">
      <alignment vertical="center"/>
    </xf>
    <xf numFmtId="0" fontId="23" fillId="2" borderId="7" xfId="0" applyFont="1" applyFill="1" applyBorder="1" applyAlignment="1">
      <alignment horizontal="left" vertical="center" shrinkToFit="1"/>
    </xf>
    <xf numFmtId="0" fontId="26" fillId="2" borderId="7" xfId="0" applyFont="1" applyFill="1" applyBorder="1" applyAlignment="1">
      <alignment vertical="center" wrapText="1" shrinkToFit="1"/>
    </xf>
    <xf numFmtId="49" fontId="2" fillId="2" borderId="8" xfId="0" applyNumberFormat="1" applyFont="1" applyFill="1" applyBorder="1" applyAlignment="1">
      <alignment vertical="center" wrapText="1"/>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7"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8" fillId="0" borderId="0" xfId="0" applyFont="1" applyAlignment="1" applyProtection="1">
      <alignment vertical="center"/>
      <protection locked="0"/>
    </xf>
    <xf numFmtId="0" fontId="28"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0" fontId="2" fillId="3" borderId="0" xfId="0" applyFont="1" applyFill="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8" fillId="0" borderId="1" xfId="0" applyNumberFormat="1"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3" xfId="0" applyFont="1" applyBorder="1" applyAlignment="1" applyProtection="1">
      <alignment horizontal="center" vertical="center"/>
    </xf>
    <xf numFmtId="49" fontId="28" fillId="0" borderId="4" xfId="0" applyNumberFormat="1"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5" xfId="0" applyFont="1" applyBorder="1" applyAlignment="1" applyProtection="1">
      <alignment horizontal="center" vertical="center"/>
    </xf>
    <xf numFmtId="49" fontId="28" fillId="0" borderId="6" xfId="0" applyNumberFormat="1"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28" fillId="0" borderId="7" xfId="0" applyFont="1" applyBorder="1" applyAlignment="1" applyProtection="1">
      <alignment horizontal="center" vertical="center" wrapText="1"/>
      <protection locked="0"/>
    </xf>
    <xf numFmtId="0" fontId="28" fillId="0" borderId="7" xfId="0" applyFont="1" applyBorder="1" applyAlignment="1" applyProtection="1">
      <alignment horizontal="center" vertical="center" wrapText="1"/>
    </xf>
    <xf numFmtId="49" fontId="29" fillId="0" borderId="2" xfId="0" applyNumberFormat="1" applyFont="1" applyBorder="1" applyAlignment="1" applyProtection="1">
      <alignment horizontal="center" vertical="center"/>
      <protection locked="0"/>
    </xf>
    <xf numFmtId="49" fontId="29" fillId="0" borderId="5" xfId="0" applyNumberFormat="1" applyFont="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0" fontId="29" fillId="0" borderId="6" xfId="0" applyFont="1" applyBorder="1" applyAlignment="1" applyProtection="1">
      <alignment horizontal="center" vertical="center"/>
    </xf>
    <xf numFmtId="0" fontId="27" fillId="0" borderId="7" xfId="0" applyFont="1" applyBorder="1" applyAlignment="1" applyProtection="1">
      <alignment horizontal="center" vertical="center" wrapText="1"/>
      <protection locked="0"/>
    </xf>
    <xf numFmtId="0" fontId="27" fillId="0" borderId="7" xfId="0" applyFont="1" applyBorder="1" applyAlignment="1" applyProtection="1">
      <alignment horizontal="left" vertical="center"/>
      <protection locked="0"/>
    </xf>
    <xf numFmtId="0" fontId="30" fillId="0" borderId="7" xfId="0" applyFont="1" applyBorder="1" applyAlignment="1" applyProtection="1">
      <alignment vertical="center"/>
      <protection locked="0"/>
    </xf>
    <xf numFmtId="0" fontId="30" fillId="0" borderId="7" xfId="0" applyFont="1" applyBorder="1" applyAlignment="1" applyProtection="1">
      <alignment vertical="center"/>
    </xf>
    <xf numFmtId="0" fontId="27" fillId="3" borderId="7" xfId="0" applyFont="1" applyFill="1" applyBorder="1" applyAlignment="1" applyProtection="1">
      <alignment horizontal="center" vertical="center" wrapText="1"/>
      <protection locked="0"/>
    </xf>
    <xf numFmtId="0" fontId="27" fillId="3" borderId="7" xfId="0" applyFont="1" applyFill="1" applyBorder="1" applyAlignment="1" applyProtection="1">
      <alignment horizontal="left" vertical="center"/>
      <protection locked="0"/>
    </xf>
    <xf numFmtId="0" fontId="29" fillId="3" borderId="6" xfId="0" applyFont="1" applyFill="1" applyBorder="1" applyAlignment="1" applyProtection="1">
      <alignment horizontal="center" vertical="center"/>
      <protection locked="0"/>
    </xf>
    <xf numFmtId="0" fontId="30" fillId="3" borderId="7" xfId="0" applyFont="1" applyFill="1" applyBorder="1" applyAlignment="1" applyProtection="1">
      <alignment vertical="center"/>
      <protection locked="0"/>
    </xf>
    <xf numFmtId="0" fontId="30" fillId="3" borderId="7" xfId="0" applyFont="1" applyFill="1" applyBorder="1" applyAlignment="1" applyProtection="1">
      <alignment vertical="center"/>
    </xf>
    <xf numFmtId="0" fontId="6" fillId="0" borderId="0" xfId="0" applyFont="1" applyAlignment="1" applyProtection="1">
      <alignment horizontal="right" vertical="center"/>
    </xf>
    <xf numFmtId="0" fontId="28"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8" fillId="2" borderId="7" xfId="0"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2" fillId="0" borderId="0" xfId="0" applyFont="1" applyBorder="1" applyAlignment="1">
      <alignment horizontal="center" vertical="center"/>
    </xf>
    <xf numFmtId="0" fontId="28" fillId="0" borderId="7" xfId="0" applyFont="1" applyBorder="1" applyProtection="1">
      <alignment vertical="center"/>
      <protection locked="0"/>
    </xf>
    <xf numFmtId="0" fontId="27" fillId="0" borderId="7" xfId="0" applyFont="1" applyBorder="1" applyAlignment="1" applyProtection="1" quotePrefix="1">
      <alignment horizontal="center" vertical="center" wrapText="1"/>
      <protection locked="0"/>
    </xf>
    <xf numFmtId="0" fontId="27" fillId="3" borderId="7" xfId="0" applyFont="1" applyFill="1" applyBorder="1" applyAlignment="1" applyProtection="1" quotePrefix="1">
      <alignment horizontal="center" vertical="center" wrapText="1"/>
      <protection locked="0"/>
    </xf>
    <xf numFmtId="49" fontId="10" fillId="2" borderId="7" xfId="0" applyNumberFormat="1" applyFont="1" applyFill="1" applyBorder="1" applyAlignment="1" quotePrefix="1">
      <alignment horizontal="center" vertical="center" wrapText="1"/>
    </xf>
  </cellXfs>
  <cellStyles count="709">
    <cellStyle name="常规" xfId="0" builtinId="0"/>
    <cellStyle name="货币[0]" xfId="1" builtinId="7"/>
    <cellStyle name="20% - 强调文字颜色 1 2" xfId="2"/>
    <cellStyle name="表标题 2 2 5" xfId="3"/>
    <cellStyle name="20% - 强调文字颜色 3" xfId="4" builtinId="38"/>
    <cellStyle name="常规 3 2_2017年改革发展类资金分配及绩效" xfId="5"/>
    <cellStyle name="汇总 6" xfId="6"/>
    <cellStyle name="输入" xfId="7" builtinId="20"/>
    <cellStyle name="货币" xfId="8" builtinId="4"/>
    <cellStyle name="_中南林业科技大学2010-2012项目附表2010-6-25" xfId="9"/>
    <cellStyle name="千位分隔[0]" xfId="10" builtinId="6"/>
    <cellStyle name="计算 2" xfId="11"/>
    <cellStyle name="60% - 强调文字颜色 4 2_2017年改革发展类资金分配及绩效" xfId="12"/>
    <cellStyle name="40% - 强调文字颜色 3" xfId="13" builtinId="39"/>
    <cellStyle name="差" xfId="14" builtinId="27"/>
    <cellStyle name="常规 7 3" xfId="15"/>
    <cellStyle name="千位分隔" xfId="16" builtinId="3"/>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60% - 强调文字颜色 4 2 2 2" xfId="23"/>
    <cellStyle name="已访问的超链接" xfId="24" builtinId="9"/>
    <cellStyle name="常规 6" xfId="25"/>
    <cellStyle name="注释" xfId="26" builtinId="10"/>
    <cellStyle name="60% - 强调文字颜色 2 3" xfId="27"/>
    <cellStyle name="20% - 强调文字颜色 4 5" xfId="28"/>
    <cellStyle name="60% - 强调文字颜色 2" xfId="29" builtinId="36"/>
    <cellStyle name="解释性文本 2 2" xfId="30"/>
    <cellStyle name="常规 5 2 4" xfId="31"/>
    <cellStyle name="60% - 强调文字颜色 2 2 2 4" xfId="32"/>
    <cellStyle name="标题 4" xfId="33" builtinId="19"/>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6 3" xfId="43"/>
    <cellStyle name="标题 4 2 2 2" xfId="44"/>
    <cellStyle name="_2010项目预算申请汇总表_湖南省" xfId="45"/>
    <cellStyle name="常规 5 2 2" xfId="46"/>
    <cellStyle name="60% - 强调文字颜色 2 2 2 2" xfId="47"/>
    <cellStyle name="标题 2" xfId="48" builtinId="17"/>
    <cellStyle name="60% - 强调文字颜色 1" xfId="49" builtinId="32"/>
    <cellStyle name="常规 5 2 3" xfId="50"/>
    <cellStyle name="60% - 强调文字颜色 2 2 2 3" xfId="51"/>
    <cellStyle name="标题 3" xfId="52" builtinId="18"/>
    <cellStyle name="标题 6" xfId="53"/>
    <cellStyle name="20% - 强调文字颜色 1 2 2 3" xfId="54"/>
    <cellStyle name="60% - 强调文字颜色 4" xfId="55" builtinId="44"/>
    <cellStyle name="输出" xfId="56" builtinId="21"/>
    <cellStyle name="计算" xfId="57" builtinId="22"/>
    <cellStyle name="标题 1 2 2 4" xfId="58"/>
    <cellStyle name="40% - 强调文字颜色 4 2" xfId="59"/>
    <cellStyle name="检查单元格" xfId="60" builtinId="23"/>
    <cellStyle name="表标题 2 2" xfId="61"/>
    <cellStyle name="链接单元格" xfId="62" builtinId="24"/>
    <cellStyle name="20% - 强调文字颜色 1 2_2017年改革发展类资金分配及绩效" xfId="63"/>
    <cellStyle name="常规 8 3" xfId="64"/>
    <cellStyle name="20% - 强调文字颜色 6" xfId="65" builtinId="50"/>
    <cellStyle name="Currency [0]" xfId="66"/>
    <cellStyle name="强调文字颜色 2" xfId="67" builtinId="33"/>
    <cellStyle name="40% - 强调文字颜色 6 5" xfId="68"/>
    <cellStyle name="60% - 强调文字颜色 4 2 3" xfId="69"/>
    <cellStyle name="汇总" xfId="70" builtinId="25"/>
    <cellStyle name="好" xfId="71" builtinId="26"/>
    <cellStyle name="40% - 强调文字颜色 2 2" xfId="72"/>
    <cellStyle name="20% - 强调文字颜色 1 2 3" xfId="73"/>
    <cellStyle name="千位[0]_(人代会用)" xfId="74"/>
    <cellStyle name="20% - 强调文字颜色 3 3" xfId="75"/>
    <cellStyle name="适中" xfId="76" builtinId="28"/>
    <cellStyle name="强调文字颜色 1" xfId="77" builtinId="29"/>
    <cellStyle name="常规 2 2 2 4" xfId="78"/>
    <cellStyle name="标题 2 2 2 5" xfId="79"/>
    <cellStyle name="链接单元格 2 2 3" xfId="80"/>
    <cellStyle name="_重点学科汇总表" xfId="81"/>
    <cellStyle name="常规 8 2" xfId="82"/>
    <cellStyle name="20% - 强调文字颜色 5" xfId="83" builtinId="46"/>
    <cellStyle name="表标题 2 2 3" xfId="84"/>
    <cellStyle name="20% - 强调文字颜色 1" xfId="85" builtinId="30"/>
    <cellStyle name="40% - 强调文字颜色 1" xfId="86" builtinId="31"/>
    <cellStyle name="表标题 2 2 4" xfId="87"/>
    <cellStyle name="20% - 强调文字颜色 2" xfId="88" builtinId="34"/>
    <cellStyle name="40% - 强调文字颜色 2" xfId="89" builtinId="35"/>
    <cellStyle name="_2010-2012中支地拨款汇总" xfId="90"/>
    <cellStyle name="强调文字颜色 3" xfId="91" builtinId="37"/>
    <cellStyle name="_2013年经费测算情况(12.11)" xfId="92"/>
    <cellStyle name="强调文字颜色 4" xfId="93" builtinId="41"/>
    <cellStyle name="强调文字颜色 2 2 2 2" xfId="94"/>
    <cellStyle name="20% - 强调文字颜色 1 3" xfId="95"/>
    <cellStyle name="20% - 强调文字颜色 4" xfId="96" builtinId="42"/>
    <cellStyle name="计算 3" xfId="97"/>
    <cellStyle name="40% - 强调文字颜色 4" xfId="98" builtinId="43"/>
    <cellStyle name="强调文字颜色 5" xfId="99" builtinId="45"/>
    <cellStyle name="计算 4" xfId="100"/>
    <cellStyle name="60% - 强调文字颜色 5 2 2 2" xfId="101"/>
    <cellStyle name="40% - 强调文字颜色 5" xfId="102" builtinId="47"/>
    <cellStyle name="标题 7" xfId="103"/>
    <cellStyle name="20% - 强调文字颜色 1 2 2 4" xfId="104"/>
    <cellStyle name="常规 9 2 3" xfId="105"/>
    <cellStyle name="_2010-2012中支地拨款汇总 2" xfId="106"/>
    <cellStyle name="60% - 强调文字颜色 5" xfId="107" builtinId="48"/>
    <cellStyle name="强调文字颜色 6" xfId="108" builtinId="49"/>
    <cellStyle name="计算 5" xfId="109"/>
    <cellStyle name="适中 2" xfId="110"/>
    <cellStyle name="60% - 强调文字颜色 5 2 2 3" xfId="111"/>
    <cellStyle name="40% - 强调文字颜色 6" xfId="112" builtinId="51"/>
    <cellStyle name="常规 10 2" xfId="113"/>
    <cellStyle name="标题 8" xfId="114"/>
    <cellStyle name="20% - 强调文字颜色 1 2 2 5" xfId="115"/>
    <cellStyle name="60% - 强调文字颜色 6" xfId="116" builtinId="52"/>
    <cellStyle name="标题 3 2_2017年改革发展类资金分配及绩效"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B5" sqref="B5:B6"/>
    </sheetView>
  </sheetViews>
  <sheetFormatPr defaultColWidth="9" defaultRowHeight="14.25"/>
  <cols>
    <col min="1" max="1" width="6.875" style="227" customWidth="1"/>
    <col min="2" max="2" width="17.25" style="227" customWidth="1"/>
    <col min="3" max="3" width="12.5" style="227" customWidth="1"/>
    <col min="4" max="4" width="7.875" style="227" customWidth="1"/>
    <col min="5" max="5" width="7.5" style="227" customWidth="1"/>
    <col min="6" max="6" width="8.125" style="227" customWidth="1"/>
    <col min="7" max="7" width="7.125" style="227" customWidth="1"/>
    <col min="8" max="8" width="6.5" style="227" customWidth="1"/>
    <col min="9" max="9" width="7.375" style="227" customWidth="1"/>
    <col min="10" max="10" width="8.75" style="227" customWidth="1"/>
    <col min="11" max="11" width="9.375" style="227" customWidth="1"/>
    <col min="12" max="12" width="9.75" style="227" customWidth="1"/>
    <col min="13" max="16384" width="9" style="227"/>
  </cols>
  <sheetData>
    <row r="1" ht="20.25" spans="1:1">
      <c r="A1" s="228" t="s">
        <v>0</v>
      </c>
    </row>
    <row r="2" ht="29.25" customHeight="1" spans="1:13">
      <c r="A2" s="195" t="s">
        <v>1</v>
      </c>
      <c r="B2" s="195"/>
      <c r="C2" s="195"/>
      <c r="D2" s="195"/>
      <c r="E2" s="195"/>
      <c r="F2" s="195"/>
      <c r="G2" s="195"/>
      <c r="H2" s="195"/>
      <c r="I2" s="195"/>
      <c r="J2" s="195"/>
      <c r="K2" s="195"/>
      <c r="L2" s="195"/>
      <c r="M2" s="195"/>
    </row>
    <row r="3" customFormat="1" ht="29.25" customHeight="1" spans="1:12">
      <c r="A3" s="229"/>
      <c r="B3" s="229"/>
      <c r="C3" s="229"/>
      <c r="D3" s="229"/>
      <c r="E3" s="229"/>
      <c r="F3" s="229"/>
      <c r="G3" s="229"/>
      <c r="H3" s="229"/>
      <c r="I3" s="229"/>
      <c r="J3" s="229"/>
      <c r="K3" s="229"/>
      <c r="L3" s="195"/>
    </row>
    <row r="4" s="168" customFormat="1" ht="13.5" spans="1:12">
      <c r="A4" s="230" t="s">
        <v>2</v>
      </c>
      <c r="B4" s="230"/>
      <c r="C4" s="230"/>
      <c r="D4" s="231" t="s">
        <v>3</v>
      </c>
      <c r="E4" s="231"/>
      <c r="F4" s="231" t="s">
        <v>4</v>
      </c>
      <c r="G4" s="231"/>
      <c r="H4" s="231"/>
      <c r="I4" s="239" t="s">
        <v>5</v>
      </c>
      <c r="J4" s="239"/>
      <c r="K4" s="239"/>
      <c r="L4" s="2"/>
    </row>
    <row r="5" s="226" customFormat="1" ht="28.5" customHeight="1" spans="1:13">
      <c r="A5" s="232" t="s">
        <v>6</v>
      </c>
      <c r="B5" s="210" t="s">
        <v>7</v>
      </c>
      <c r="C5" s="233" t="s">
        <v>8</v>
      </c>
      <c r="D5" s="210" t="s">
        <v>9</v>
      </c>
      <c r="E5" s="210"/>
      <c r="F5" s="210"/>
      <c r="G5" s="210"/>
      <c r="H5" s="210"/>
      <c r="I5" s="233" t="s">
        <v>10</v>
      </c>
      <c r="J5" s="233" t="s">
        <v>11</v>
      </c>
      <c r="K5" s="233" t="s">
        <v>12</v>
      </c>
      <c r="L5" s="233" t="s">
        <v>13</v>
      </c>
      <c r="M5" s="233" t="s">
        <v>14</v>
      </c>
    </row>
    <row r="6" s="226" customFormat="1" ht="45" customHeight="1" spans="1:13">
      <c r="A6" s="232"/>
      <c r="B6" s="210"/>
      <c r="C6" s="234"/>
      <c r="D6" s="210" t="s">
        <v>15</v>
      </c>
      <c r="E6" s="210" t="s">
        <v>16</v>
      </c>
      <c r="F6" s="210" t="s">
        <v>17</v>
      </c>
      <c r="G6" s="210" t="s">
        <v>18</v>
      </c>
      <c r="H6" s="210" t="s">
        <v>19</v>
      </c>
      <c r="I6" s="234"/>
      <c r="J6" s="234"/>
      <c r="K6" s="234"/>
      <c r="L6" s="234"/>
      <c r="M6" s="234"/>
    </row>
    <row r="7" s="226" customFormat="1" ht="20.1" customHeight="1" spans="1:13">
      <c r="A7" s="235"/>
      <c r="B7" s="236"/>
      <c r="C7" s="236"/>
      <c r="D7" s="237"/>
      <c r="E7" s="237"/>
      <c r="F7" s="237"/>
      <c r="G7" s="237"/>
      <c r="H7" s="237"/>
      <c r="I7" s="236"/>
      <c r="J7" s="236"/>
      <c r="K7" s="236"/>
      <c r="L7" s="16"/>
      <c r="M7" s="240"/>
    </row>
    <row r="8" s="226" customFormat="1" ht="20.1" customHeight="1" spans="1:13">
      <c r="A8" s="235"/>
      <c r="B8" s="236"/>
      <c r="C8" s="236"/>
      <c r="D8" s="237"/>
      <c r="E8" s="237"/>
      <c r="F8" s="237"/>
      <c r="G8" s="237"/>
      <c r="H8" s="237"/>
      <c r="I8" s="236"/>
      <c r="J8" s="236"/>
      <c r="K8" s="236"/>
      <c r="L8" s="16"/>
      <c r="M8" s="240"/>
    </row>
    <row r="9" s="226" customFormat="1" ht="20.1" customHeight="1" spans="1:13">
      <c r="A9" s="235"/>
      <c r="B9" s="236"/>
      <c r="C9" s="236"/>
      <c r="D9" s="237"/>
      <c r="E9" s="237"/>
      <c r="F9" s="237"/>
      <c r="G9" s="237"/>
      <c r="H9" s="237"/>
      <c r="I9" s="236"/>
      <c r="J9" s="236"/>
      <c r="K9" s="236"/>
      <c r="L9" s="16"/>
      <c r="M9" s="240"/>
    </row>
    <row r="10" s="226" customFormat="1" ht="21" customHeight="1" spans="1:13">
      <c r="A10" s="238" t="s">
        <v>20</v>
      </c>
      <c r="B10" s="238"/>
      <c r="C10" s="238"/>
      <c r="D10" s="238"/>
      <c r="E10" s="238"/>
      <c r="F10" s="238"/>
      <c r="G10" s="238"/>
      <c r="H10" s="238"/>
      <c r="I10" s="238"/>
      <c r="J10" s="238"/>
      <c r="K10" s="238"/>
      <c r="L10" s="238"/>
      <c r="M10" s="238"/>
    </row>
    <row r="11" s="226" customFormat="1" ht="20.1" customHeight="1" spans="1:13">
      <c r="A11" s="238" t="s">
        <v>21</v>
      </c>
      <c r="B11" s="238"/>
      <c r="C11" s="238"/>
      <c r="D11" s="238"/>
      <c r="E11" s="238"/>
      <c r="F11" s="238"/>
      <c r="G11" s="238"/>
      <c r="H11" s="238"/>
      <c r="I11" s="238"/>
      <c r="J11" s="238"/>
      <c r="K11" s="238"/>
      <c r="L11" s="238"/>
      <c r="M11" s="238"/>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L9" sqref="L9"/>
    </sheetView>
  </sheetViews>
  <sheetFormatPr defaultColWidth="9" defaultRowHeight="13.5"/>
  <cols>
    <col min="1" max="1" width="4.625" style="191" customWidth="1"/>
    <col min="2" max="2" width="18.625" style="168" customWidth="1"/>
    <col min="3" max="5" width="10.625" style="168" customWidth="1"/>
    <col min="6" max="6" width="10.625" style="192" customWidth="1"/>
    <col min="7" max="8" width="10.625" style="168" customWidth="1"/>
    <col min="9" max="9" width="10.625" style="192" customWidth="1"/>
    <col min="10" max="11" width="10.625" style="168" customWidth="1"/>
    <col min="12" max="12" width="10.625" style="192" customWidth="1"/>
    <col min="13" max="16384" width="9" style="168"/>
  </cols>
  <sheetData>
    <row r="1" s="186" customFormat="1" ht="20.25" customHeight="1" spans="1:12">
      <c r="A1" s="193" t="s">
        <v>22</v>
      </c>
      <c r="B1" s="193"/>
      <c r="C1" s="193"/>
      <c r="D1" s="193"/>
      <c r="E1" s="193"/>
      <c r="F1" s="194"/>
      <c r="G1" s="193"/>
      <c r="H1" s="193"/>
      <c r="I1" s="194"/>
      <c r="J1" s="193"/>
      <c r="K1" s="193"/>
      <c r="L1" s="194"/>
    </row>
    <row r="2" ht="22.5" spans="1:12">
      <c r="A2" s="195" t="s">
        <v>23</v>
      </c>
      <c r="B2" s="195"/>
      <c r="C2" s="195"/>
      <c r="D2" s="195"/>
      <c r="E2" s="195"/>
      <c r="F2" s="196"/>
      <c r="G2" s="195"/>
      <c r="H2" s="195"/>
      <c r="I2" s="196"/>
      <c r="J2" s="195"/>
      <c r="K2" s="195"/>
      <c r="L2" s="196"/>
    </row>
    <row r="3" s="166" customFormat="1" ht="21" customHeight="1" spans="1:12">
      <c r="A3" s="197"/>
      <c r="B3" s="197"/>
      <c r="C3" s="197"/>
      <c r="D3" s="197"/>
      <c r="E3" s="197"/>
      <c r="F3" s="198"/>
      <c r="G3" s="199" t="s">
        <v>24</v>
      </c>
      <c r="H3" s="199"/>
      <c r="I3" s="225"/>
      <c r="J3" s="199"/>
      <c r="K3" s="199"/>
      <c r="L3" s="225"/>
    </row>
    <row r="4" s="187" customFormat="1" ht="21" customHeight="1" spans="1:12">
      <c r="A4" s="200" t="s">
        <v>6</v>
      </c>
      <c r="B4" s="201" t="s">
        <v>7</v>
      </c>
      <c r="C4" s="202" t="s">
        <v>25</v>
      </c>
      <c r="D4" s="203"/>
      <c r="E4" s="203"/>
      <c r="F4" s="204"/>
      <c r="G4" s="203"/>
      <c r="H4" s="203"/>
      <c r="I4" s="204"/>
      <c r="J4" s="203"/>
      <c r="K4" s="203"/>
      <c r="L4" s="207"/>
    </row>
    <row r="5" s="187" customFormat="1" ht="21" customHeight="1" spans="1:12">
      <c r="A5" s="205"/>
      <c r="B5" s="206"/>
      <c r="C5" s="201" t="s">
        <v>15</v>
      </c>
      <c r="D5" s="202" t="s">
        <v>26</v>
      </c>
      <c r="E5" s="203"/>
      <c r="F5" s="207"/>
      <c r="G5" s="202" t="s">
        <v>27</v>
      </c>
      <c r="H5" s="203"/>
      <c r="I5" s="207"/>
      <c r="J5" s="202" t="s">
        <v>28</v>
      </c>
      <c r="K5" s="203"/>
      <c r="L5" s="207"/>
    </row>
    <row r="6" s="188" customFormat="1" ht="39" customHeight="1" spans="1:12">
      <c r="A6" s="208"/>
      <c r="B6" s="209"/>
      <c r="C6" s="209"/>
      <c r="D6" s="210" t="s">
        <v>29</v>
      </c>
      <c r="E6" s="210" t="s">
        <v>30</v>
      </c>
      <c r="F6" s="211" t="s">
        <v>31</v>
      </c>
      <c r="G6" s="210" t="s">
        <v>29</v>
      </c>
      <c r="H6" s="210" t="s">
        <v>30</v>
      </c>
      <c r="I6" s="211" t="s">
        <v>31</v>
      </c>
      <c r="J6" s="210" t="s">
        <v>29</v>
      </c>
      <c r="K6" s="210" t="s">
        <v>30</v>
      </c>
      <c r="L6" s="211" t="s">
        <v>31</v>
      </c>
    </row>
    <row r="7" s="188" customFormat="1" ht="24.75" customHeight="1" spans="1:12">
      <c r="A7" s="212" t="s">
        <v>32</v>
      </c>
      <c r="B7" s="213"/>
      <c r="C7" s="214">
        <f>D7+G7+J7</f>
        <v>591900</v>
      </c>
      <c r="D7" s="214">
        <f t="shared" ref="D7:L7" si="0">SUM(D8:D36)</f>
        <v>197300</v>
      </c>
      <c r="E7" s="214">
        <f t="shared" si="0"/>
        <v>152700</v>
      </c>
      <c r="F7" s="215">
        <f t="shared" si="0"/>
        <v>44600</v>
      </c>
      <c r="G7" s="214">
        <f t="shared" si="0"/>
        <v>197300</v>
      </c>
      <c r="H7" s="214">
        <f t="shared" si="0"/>
        <v>152700</v>
      </c>
      <c r="I7" s="215">
        <f t="shared" si="0"/>
        <v>44600</v>
      </c>
      <c r="J7" s="214">
        <f t="shared" si="0"/>
        <v>197300</v>
      </c>
      <c r="K7" s="214">
        <f t="shared" si="0"/>
        <v>152700</v>
      </c>
      <c r="L7" s="215">
        <f t="shared" si="0"/>
        <v>44600</v>
      </c>
    </row>
    <row r="8" s="189" customFormat="1" ht="20.1" customHeight="1" spans="1:12">
      <c r="A8" s="241" t="s">
        <v>33</v>
      </c>
      <c r="B8" s="217" t="s">
        <v>34</v>
      </c>
      <c r="C8" s="214">
        <f t="shared" ref="C8:C36" si="1">D8+G8+J8</f>
        <v>37860</v>
      </c>
      <c r="D8" s="218">
        <f>E8+F8</f>
        <v>12620</v>
      </c>
      <c r="E8" s="218">
        <v>10120</v>
      </c>
      <c r="F8" s="219">
        <v>2500</v>
      </c>
      <c r="G8" s="218">
        <f>H8+I8</f>
        <v>12620</v>
      </c>
      <c r="H8" s="218">
        <v>10120</v>
      </c>
      <c r="I8" s="219">
        <v>2500</v>
      </c>
      <c r="J8" s="218">
        <f>K8+L8</f>
        <v>12620</v>
      </c>
      <c r="K8" s="218">
        <v>10120</v>
      </c>
      <c r="L8" s="219">
        <v>2500</v>
      </c>
    </row>
    <row r="9" s="190" customFormat="1" ht="20.1" customHeight="1" spans="1:12">
      <c r="A9" s="242" t="s">
        <v>35</v>
      </c>
      <c r="B9" s="221" t="s">
        <v>36</v>
      </c>
      <c r="C9" s="222">
        <f t="shared" si="1"/>
        <v>23760</v>
      </c>
      <c r="D9" s="223">
        <f t="shared" ref="D9:D36" si="2">E9+F9</f>
        <v>7920</v>
      </c>
      <c r="E9" s="223">
        <v>5520</v>
      </c>
      <c r="F9" s="224">
        <v>2400</v>
      </c>
      <c r="G9" s="223">
        <f t="shared" ref="G9:G36" si="3">H9+I9</f>
        <v>7920</v>
      </c>
      <c r="H9" s="223">
        <v>5520</v>
      </c>
      <c r="I9" s="224">
        <v>2400</v>
      </c>
      <c r="J9" s="223">
        <f t="shared" ref="J9:J36" si="4">K9+L9</f>
        <v>7920</v>
      </c>
      <c r="K9" s="223">
        <v>5520</v>
      </c>
      <c r="L9" s="224">
        <v>2400</v>
      </c>
    </row>
    <row r="10" s="189" customFormat="1" ht="20.1" customHeight="1" spans="1:12">
      <c r="A10" s="241" t="s">
        <v>37</v>
      </c>
      <c r="B10" s="217" t="s">
        <v>38</v>
      </c>
      <c r="C10" s="214">
        <f t="shared" si="1"/>
        <v>32550</v>
      </c>
      <c r="D10" s="218">
        <f t="shared" si="2"/>
        <v>10850</v>
      </c>
      <c r="E10" s="218">
        <v>8350</v>
      </c>
      <c r="F10" s="219">
        <v>2500</v>
      </c>
      <c r="G10" s="218">
        <f t="shared" si="3"/>
        <v>10850</v>
      </c>
      <c r="H10" s="218">
        <v>8350</v>
      </c>
      <c r="I10" s="219">
        <v>2500</v>
      </c>
      <c r="J10" s="218">
        <f t="shared" si="4"/>
        <v>10850</v>
      </c>
      <c r="K10" s="218">
        <v>8350</v>
      </c>
      <c r="L10" s="219">
        <v>2500</v>
      </c>
    </row>
    <row r="11" s="189" customFormat="1" ht="20.1" customHeight="1" spans="1:12">
      <c r="A11" s="241" t="s">
        <v>39</v>
      </c>
      <c r="B11" s="217" t="s">
        <v>40</v>
      </c>
      <c r="C11" s="214">
        <f t="shared" si="1"/>
        <v>34110</v>
      </c>
      <c r="D11" s="218">
        <f t="shared" si="2"/>
        <v>11370</v>
      </c>
      <c r="E11" s="218">
        <v>8770</v>
      </c>
      <c r="F11" s="219">
        <v>2600</v>
      </c>
      <c r="G11" s="218">
        <f t="shared" si="3"/>
        <v>11370</v>
      </c>
      <c r="H11" s="218">
        <v>8770</v>
      </c>
      <c r="I11" s="219">
        <v>2600</v>
      </c>
      <c r="J11" s="218">
        <f t="shared" si="4"/>
        <v>11370</v>
      </c>
      <c r="K11" s="218">
        <v>8770</v>
      </c>
      <c r="L11" s="219">
        <v>2600</v>
      </c>
    </row>
    <row r="12" s="189" customFormat="1" ht="20.1" customHeight="1" spans="1:12">
      <c r="A12" s="241" t="s">
        <v>41</v>
      </c>
      <c r="B12" s="217" t="s">
        <v>42</v>
      </c>
      <c r="C12" s="214">
        <f t="shared" si="1"/>
        <v>28530</v>
      </c>
      <c r="D12" s="218">
        <f t="shared" si="2"/>
        <v>9510</v>
      </c>
      <c r="E12" s="218">
        <v>7510</v>
      </c>
      <c r="F12" s="219">
        <v>2000</v>
      </c>
      <c r="G12" s="218">
        <f t="shared" si="3"/>
        <v>9510</v>
      </c>
      <c r="H12" s="218">
        <v>7510</v>
      </c>
      <c r="I12" s="219">
        <v>2000</v>
      </c>
      <c r="J12" s="218">
        <f t="shared" si="4"/>
        <v>9510</v>
      </c>
      <c r="K12" s="218">
        <v>7510</v>
      </c>
      <c r="L12" s="219">
        <v>2000</v>
      </c>
    </row>
    <row r="13" s="189" customFormat="1" ht="20.1" customHeight="1" spans="1:12">
      <c r="A13" s="241" t="s">
        <v>43</v>
      </c>
      <c r="B13" s="217" t="s">
        <v>44</v>
      </c>
      <c r="C13" s="214">
        <f t="shared" si="1"/>
        <v>31110</v>
      </c>
      <c r="D13" s="218">
        <f t="shared" si="2"/>
        <v>10370</v>
      </c>
      <c r="E13" s="218">
        <v>7870</v>
      </c>
      <c r="F13" s="219">
        <v>2500</v>
      </c>
      <c r="G13" s="218">
        <f t="shared" si="3"/>
        <v>10370</v>
      </c>
      <c r="H13" s="218">
        <v>7870</v>
      </c>
      <c r="I13" s="219">
        <v>2500</v>
      </c>
      <c r="J13" s="218">
        <f t="shared" si="4"/>
        <v>10370</v>
      </c>
      <c r="K13" s="218">
        <v>7870</v>
      </c>
      <c r="L13" s="219">
        <v>2500</v>
      </c>
    </row>
    <row r="14" s="189" customFormat="1" ht="20.1" customHeight="1" spans="1:12">
      <c r="A14" s="241" t="s">
        <v>45</v>
      </c>
      <c r="B14" s="217" t="s">
        <v>46</v>
      </c>
      <c r="C14" s="214">
        <f t="shared" si="1"/>
        <v>21750</v>
      </c>
      <c r="D14" s="218">
        <f t="shared" si="2"/>
        <v>7250</v>
      </c>
      <c r="E14" s="218">
        <v>5550</v>
      </c>
      <c r="F14" s="219">
        <v>1700</v>
      </c>
      <c r="G14" s="218">
        <f t="shared" si="3"/>
        <v>7250</v>
      </c>
      <c r="H14" s="218">
        <v>5550</v>
      </c>
      <c r="I14" s="219">
        <v>1700</v>
      </c>
      <c r="J14" s="218">
        <f t="shared" si="4"/>
        <v>7250</v>
      </c>
      <c r="K14" s="218">
        <v>5550</v>
      </c>
      <c r="L14" s="219">
        <v>1700</v>
      </c>
    </row>
    <row r="15" s="189" customFormat="1" ht="20.1" customHeight="1" spans="1:12">
      <c r="A15" s="241" t="s">
        <v>47</v>
      </c>
      <c r="B15" s="217" t="s">
        <v>48</v>
      </c>
      <c r="C15" s="214">
        <f t="shared" si="1"/>
        <v>39000</v>
      </c>
      <c r="D15" s="218">
        <f t="shared" si="2"/>
        <v>13000</v>
      </c>
      <c r="E15" s="218">
        <v>10700</v>
      </c>
      <c r="F15" s="219">
        <v>2300</v>
      </c>
      <c r="G15" s="218">
        <f t="shared" si="3"/>
        <v>13000</v>
      </c>
      <c r="H15" s="218">
        <v>10700</v>
      </c>
      <c r="I15" s="219">
        <v>2300</v>
      </c>
      <c r="J15" s="218">
        <f t="shared" si="4"/>
        <v>13000</v>
      </c>
      <c r="K15" s="218">
        <v>10700</v>
      </c>
      <c r="L15" s="219">
        <v>2300</v>
      </c>
    </row>
    <row r="16" s="189" customFormat="1" ht="20.1" customHeight="1" spans="1:12">
      <c r="A16" s="241" t="s">
        <v>49</v>
      </c>
      <c r="B16" s="217" t="s">
        <v>50</v>
      </c>
      <c r="C16" s="214">
        <f t="shared" si="1"/>
        <v>34710</v>
      </c>
      <c r="D16" s="218">
        <f t="shared" si="2"/>
        <v>11570</v>
      </c>
      <c r="E16" s="218">
        <v>9470</v>
      </c>
      <c r="F16" s="219">
        <v>2100</v>
      </c>
      <c r="G16" s="218">
        <f t="shared" si="3"/>
        <v>11570</v>
      </c>
      <c r="H16" s="218">
        <v>9470</v>
      </c>
      <c r="I16" s="219">
        <v>2100</v>
      </c>
      <c r="J16" s="218">
        <f t="shared" si="4"/>
        <v>11570</v>
      </c>
      <c r="K16" s="218">
        <v>9470</v>
      </c>
      <c r="L16" s="219">
        <v>2100</v>
      </c>
    </row>
    <row r="17" s="189" customFormat="1" ht="20.1" customHeight="1" spans="1:12">
      <c r="A17" s="241" t="s">
        <v>51</v>
      </c>
      <c r="B17" s="217" t="s">
        <v>52</v>
      </c>
      <c r="C17" s="214">
        <f t="shared" si="1"/>
        <v>30510</v>
      </c>
      <c r="D17" s="218">
        <f t="shared" si="2"/>
        <v>10170</v>
      </c>
      <c r="E17" s="218">
        <v>8070</v>
      </c>
      <c r="F17" s="219">
        <v>2100</v>
      </c>
      <c r="G17" s="218">
        <f t="shared" si="3"/>
        <v>10170</v>
      </c>
      <c r="H17" s="218">
        <v>8070</v>
      </c>
      <c r="I17" s="219">
        <v>2100</v>
      </c>
      <c r="J17" s="218">
        <f t="shared" si="4"/>
        <v>10170</v>
      </c>
      <c r="K17" s="218">
        <v>8070</v>
      </c>
      <c r="L17" s="219">
        <v>2100</v>
      </c>
    </row>
    <row r="18" s="189" customFormat="1" ht="20.1" customHeight="1" spans="1:12">
      <c r="A18" s="241" t="s">
        <v>53</v>
      </c>
      <c r="B18" s="217" t="s">
        <v>54</v>
      </c>
      <c r="C18" s="214">
        <f t="shared" si="1"/>
        <v>16170</v>
      </c>
      <c r="D18" s="218">
        <f t="shared" si="2"/>
        <v>5390</v>
      </c>
      <c r="E18" s="218">
        <v>3990</v>
      </c>
      <c r="F18" s="219">
        <v>1400</v>
      </c>
      <c r="G18" s="218">
        <f t="shared" si="3"/>
        <v>5390</v>
      </c>
      <c r="H18" s="218">
        <v>3990</v>
      </c>
      <c r="I18" s="219">
        <v>1400</v>
      </c>
      <c r="J18" s="218">
        <f t="shared" si="4"/>
        <v>5390</v>
      </c>
      <c r="K18" s="218">
        <v>3990</v>
      </c>
      <c r="L18" s="219">
        <v>1400</v>
      </c>
    </row>
    <row r="19" s="189" customFormat="1" ht="20.1" customHeight="1" spans="1:12">
      <c r="A19" s="241" t="s">
        <v>55</v>
      </c>
      <c r="B19" s="217" t="s">
        <v>56</v>
      </c>
      <c r="C19" s="214">
        <f t="shared" si="1"/>
        <v>16110</v>
      </c>
      <c r="D19" s="218">
        <f t="shared" si="2"/>
        <v>5370</v>
      </c>
      <c r="E19" s="218">
        <v>4070</v>
      </c>
      <c r="F19" s="219">
        <v>1300</v>
      </c>
      <c r="G19" s="218">
        <f t="shared" si="3"/>
        <v>5370</v>
      </c>
      <c r="H19" s="218">
        <v>4070</v>
      </c>
      <c r="I19" s="219">
        <v>1300</v>
      </c>
      <c r="J19" s="218">
        <f t="shared" si="4"/>
        <v>5370</v>
      </c>
      <c r="K19" s="218">
        <v>4070</v>
      </c>
      <c r="L19" s="219">
        <v>1300</v>
      </c>
    </row>
    <row r="20" s="189" customFormat="1" ht="20.1" customHeight="1" spans="1:12">
      <c r="A20" s="241" t="s">
        <v>57</v>
      </c>
      <c r="B20" s="217" t="s">
        <v>58</v>
      </c>
      <c r="C20" s="214">
        <f t="shared" si="1"/>
        <v>17220</v>
      </c>
      <c r="D20" s="218">
        <f t="shared" si="2"/>
        <v>5740</v>
      </c>
      <c r="E20" s="218">
        <v>4540</v>
      </c>
      <c r="F20" s="219">
        <v>1200</v>
      </c>
      <c r="G20" s="218">
        <f t="shared" si="3"/>
        <v>5740</v>
      </c>
      <c r="H20" s="218">
        <v>4540</v>
      </c>
      <c r="I20" s="219">
        <v>1200</v>
      </c>
      <c r="J20" s="218">
        <f t="shared" si="4"/>
        <v>5740</v>
      </c>
      <c r="K20" s="218">
        <v>4540</v>
      </c>
      <c r="L20" s="219">
        <v>1200</v>
      </c>
    </row>
    <row r="21" s="189" customFormat="1" ht="20.1" customHeight="1" spans="1:12">
      <c r="A21" s="241" t="s">
        <v>59</v>
      </c>
      <c r="B21" s="217" t="s">
        <v>60</v>
      </c>
      <c r="C21" s="214">
        <f t="shared" si="1"/>
        <v>18570</v>
      </c>
      <c r="D21" s="218">
        <f t="shared" si="2"/>
        <v>6190</v>
      </c>
      <c r="E21" s="218">
        <v>5090</v>
      </c>
      <c r="F21" s="219">
        <v>1100</v>
      </c>
      <c r="G21" s="218">
        <f t="shared" si="3"/>
        <v>6190</v>
      </c>
      <c r="H21" s="218">
        <v>5090</v>
      </c>
      <c r="I21" s="219">
        <v>1100</v>
      </c>
      <c r="J21" s="218">
        <f t="shared" si="4"/>
        <v>6190</v>
      </c>
      <c r="K21" s="218">
        <v>5090</v>
      </c>
      <c r="L21" s="219">
        <v>1100</v>
      </c>
    </row>
    <row r="22" s="189" customFormat="1" ht="20.1" customHeight="1" spans="1:12">
      <c r="A22" s="241" t="s">
        <v>61</v>
      </c>
      <c r="B22" s="217" t="s">
        <v>62</v>
      </c>
      <c r="C22" s="214">
        <f t="shared" si="1"/>
        <v>16260</v>
      </c>
      <c r="D22" s="218">
        <f t="shared" si="2"/>
        <v>5420</v>
      </c>
      <c r="E22" s="218">
        <v>4320</v>
      </c>
      <c r="F22" s="219">
        <v>1100</v>
      </c>
      <c r="G22" s="218">
        <f t="shared" si="3"/>
        <v>5420</v>
      </c>
      <c r="H22" s="218">
        <v>4320</v>
      </c>
      <c r="I22" s="219">
        <v>1100</v>
      </c>
      <c r="J22" s="218">
        <f t="shared" si="4"/>
        <v>5420</v>
      </c>
      <c r="K22" s="218">
        <v>4320</v>
      </c>
      <c r="L22" s="219">
        <v>1100</v>
      </c>
    </row>
    <row r="23" s="189" customFormat="1" ht="20.1" customHeight="1" spans="1:12">
      <c r="A23" s="241" t="s">
        <v>63</v>
      </c>
      <c r="B23" s="217" t="s">
        <v>64</v>
      </c>
      <c r="C23" s="214">
        <f t="shared" si="1"/>
        <v>20610</v>
      </c>
      <c r="D23" s="218">
        <f t="shared" si="2"/>
        <v>6870</v>
      </c>
      <c r="E23" s="218">
        <v>5770</v>
      </c>
      <c r="F23" s="219">
        <v>1100</v>
      </c>
      <c r="G23" s="218">
        <f t="shared" si="3"/>
        <v>6870</v>
      </c>
      <c r="H23" s="218">
        <v>5770</v>
      </c>
      <c r="I23" s="219">
        <v>1100</v>
      </c>
      <c r="J23" s="218">
        <f t="shared" si="4"/>
        <v>6870</v>
      </c>
      <c r="K23" s="218">
        <v>5770</v>
      </c>
      <c r="L23" s="219">
        <v>1100</v>
      </c>
    </row>
    <row r="24" s="189" customFormat="1" ht="20.1" customHeight="1" spans="1:12">
      <c r="A24" s="241" t="s">
        <v>65</v>
      </c>
      <c r="B24" s="217" t="s">
        <v>66</v>
      </c>
      <c r="C24" s="214">
        <f t="shared" si="1"/>
        <v>16410</v>
      </c>
      <c r="D24" s="218">
        <f t="shared" si="2"/>
        <v>5470</v>
      </c>
      <c r="E24" s="218">
        <v>4070</v>
      </c>
      <c r="F24" s="219">
        <v>1400</v>
      </c>
      <c r="G24" s="218">
        <f t="shared" si="3"/>
        <v>5470</v>
      </c>
      <c r="H24" s="218">
        <v>4070</v>
      </c>
      <c r="I24" s="219">
        <v>1400</v>
      </c>
      <c r="J24" s="218">
        <f t="shared" si="4"/>
        <v>5470</v>
      </c>
      <c r="K24" s="218">
        <v>4070</v>
      </c>
      <c r="L24" s="219">
        <v>1400</v>
      </c>
    </row>
    <row r="25" s="189" customFormat="1" ht="20.1" customHeight="1" spans="1:12">
      <c r="A25" s="241" t="s">
        <v>67</v>
      </c>
      <c r="B25" s="217" t="s">
        <v>68</v>
      </c>
      <c r="C25" s="214">
        <f t="shared" si="1"/>
        <v>17010</v>
      </c>
      <c r="D25" s="218">
        <f t="shared" si="2"/>
        <v>5670</v>
      </c>
      <c r="E25" s="218">
        <v>4270</v>
      </c>
      <c r="F25" s="219">
        <v>1400</v>
      </c>
      <c r="G25" s="218">
        <f t="shared" si="3"/>
        <v>5670</v>
      </c>
      <c r="H25" s="218">
        <v>4270</v>
      </c>
      <c r="I25" s="219">
        <v>1400</v>
      </c>
      <c r="J25" s="218">
        <f t="shared" si="4"/>
        <v>5670</v>
      </c>
      <c r="K25" s="218">
        <v>4270</v>
      </c>
      <c r="L25" s="219">
        <v>1400</v>
      </c>
    </row>
    <row r="26" s="189" customFormat="1" ht="20.1" customHeight="1" spans="1:12">
      <c r="A26" s="241" t="s">
        <v>69</v>
      </c>
      <c r="B26" s="217" t="s">
        <v>70</v>
      </c>
      <c r="C26" s="214">
        <f t="shared" si="1"/>
        <v>14910</v>
      </c>
      <c r="D26" s="218">
        <f t="shared" si="2"/>
        <v>4970</v>
      </c>
      <c r="E26" s="218">
        <v>3670</v>
      </c>
      <c r="F26" s="219">
        <v>1300</v>
      </c>
      <c r="G26" s="218">
        <f t="shared" si="3"/>
        <v>4970</v>
      </c>
      <c r="H26" s="218">
        <v>3670</v>
      </c>
      <c r="I26" s="219">
        <v>1300</v>
      </c>
      <c r="J26" s="218">
        <f t="shared" si="4"/>
        <v>4970</v>
      </c>
      <c r="K26" s="218">
        <v>3670</v>
      </c>
      <c r="L26" s="219">
        <v>1300</v>
      </c>
    </row>
    <row r="27" s="189" customFormat="1" ht="20.1" customHeight="1" spans="1:12">
      <c r="A27" s="241" t="s">
        <v>71</v>
      </c>
      <c r="B27" s="217" t="s">
        <v>72</v>
      </c>
      <c r="C27" s="214">
        <f t="shared" si="1"/>
        <v>16080</v>
      </c>
      <c r="D27" s="218">
        <f t="shared" si="2"/>
        <v>5360</v>
      </c>
      <c r="E27" s="218">
        <v>4060</v>
      </c>
      <c r="F27" s="219">
        <v>1300</v>
      </c>
      <c r="G27" s="218">
        <f t="shared" si="3"/>
        <v>5360</v>
      </c>
      <c r="H27" s="218">
        <v>4060</v>
      </c>
      <c r="I27" s="219">
        <v>1300</v>
      </c>
      <c r="J27" s="218">
        <f t="shared" si="4"/>
        <v>5360</v>
      </c>
      <c r="K27" s="218">
        <v>4060</v>
      </c>
      <c r="L27" s="219">
        <v>1300</v>
      </c>
    </row>
    <row r="28" s="189" customFormat="1" ht="20.1" customHeight="1" spans="1:12">
      <c r="A28" s="241" t="s">
        <v>73</v>
      </c>
      <c r="B28" s="217" t="s">
        <v>74</v>
      </c>
      <c r="C28" s="214">
        <f t="shared" si="1"/>
        <v>19620</v>
      </c>
      <c r="D28" s="218">
        <f t="shared" si="2"/>
        <v>6540</v>
      </c>
      <c r="E28" s="218">
        <v>4940</v>
      </c>
      <c r="F28" s="219">
        <v>1600</v>
      </c>
      <c r="G28" s="218">
        <f t="shared" si="3"/>
        <v>6540</v>
      </c>
      <c r="H28" s="218">
        <v>4940</v>
      </c>
      <c r="I28" s="219">
        <v>1600</v>
      </c>
      <c r="J28" s="218">
        <f t="shared" si="4"/>
        <v>6540</v>
      </c>
      <c r="K28" s="218">
        <v>4940</v>
      </c>
      <c r="L28" s="219">
        <v>1600</v>
      </c>
    </row>
    <row r="29" s="189" customFormat="1" ht="20.1" customHeight="1" spans="1:12">
      <c r="A29" s="241" t="s">
        <v>75</v>
      </c>
      <c r="B29" s="217" t="s">
        <v>76</v>
      </c>
      <c r="C29" s="214">
        <f t="shared" si="1"/>
        <v>16050</v>
      </c>
      <c r="D29" s="218">
        <f t="shared" si="2"/>
        <v>5350</v>
      </c>
      <c r="E29" s="218">
        <v>4350</v>
      </c>
      <c r="F29" s="219">
        <v>1000</v>
      </c>
      <c r="G29" s="218">
        <f t="shared" si="3"/>
        <v>5350</v>
      </c>
      <c r="H29" s="218">
        <v>4350</v>
      </c>
      <c r="I29" s="219">
        <v>1000</v>
      </c>
      <c r="J29" s="218">
        <f t="shared" si="4"/>
        <v>5350</v>
      </c>
      <c r="K29" s="218">
        <v>4350</v>
      </c>
      <c r="L29" s="219">
        <v>1000</v>
      </c>
    </row>
    <row r="30" s="189" customFormat="1" ht="20.1" customHeight="1" spans="1:12">
      <c r="A30" s="241" t="s">
        <v>77</v>
      </c>
      <c r="B30" s="217" t="s">
        <v>78</v>
      </c>
      <c r="C30" s="214">
        <f t="shared" si="1"/>
        <v>16560</v>
      </c>
      <c r="D30" s="218">
        <f t="shared" si="2"/>
        <v>5520</v>
      </c>
      <c r="E30" s="218">
        <v>4320</v>
      </c>
      <c r="F30" s="219">
        <v>1200</v>
      </c>
      <c r="G30" s="218">
        <f t="shared" si="3"/>
        <v>5520</v>
      </c>
      <c r="H30" s="218">
        <v>4320</v>
      </c>
      <c r="I30" s="219">
        <v>1200</v>
      </c>
      <c r="J30" s="218">
        <f t="shared" si="4"/>
        <v>5520</v>
      </c>
      <c r="K30" s="218">
        <v>4320</v>
      </c>
      <c r="L30" s="219">
        <v>1200</v>
      </c>
    </row>
    <row r="31" s="189" customFormat="1" ht="20.1" customHeight="1" spans="1:12">
      <c r="A31" s="241" t="s">
        <v>79</v>
      </c>
      <c r="B31" s="217" t="s">
        <v>80</v>
      </c>
      <c r="C31" s="214">
        <f t="shared" si="1"/>
        <v>11310</v>
      </c>
      <c r="D31" s="218">
        <f t="shared" si="2"/>
        <v>3770</v>
      </c>
      <c r="E31" s="218">
        <v>2770</v>
      </c>
      <c r="F31" s="219">
        <v>1000</v>
      </c>
      <c r="G31" s="218">
        <f t="shared" si="3"/>
        <v>3770</v>
      </c>
      <c r="H31" s="218">
        <v>2770</v>
      </c>
      <c r="I31" s="219">
        <v>1000</v>
      </c>
      <c r="J31" s="218">
        <f t="shared" si="4"/>
        <v>3770</v>
      </c>
      <c r="K31" s="218">
        <v>2770</v>
      </c>
      <c r="L31" s="219">
        <v>1000</v>
      </c>
    </row>
    <row r="32" s="189" customFormat="1" ht="20.1" customHeight="1" spans="1:12">
      <c r="A32" s="241" t="s">
        <v>81</v>
      </c>
      <c r="B32" s="217" t="s">
        <v>82</v>
      </c>
      <c r="C32" s="214">
        <f t="shared" si="1"/>
        <v>10200</v>
      </c>
      <c r="D32" s="218">
        <f t="shared" si="2"/>
        <v>3400</v>
      </c>
      <c r="E32" s="218">
        <v>2500</v>
      </c>
      <c r="F32" s="219">
        <v>900</v>
      </c>
      <c r="G32" s="218">
        <f t="shared" si="3"/>
        <v>3400</v>
      </c>
      <c r="H32" s="218">
        <v>2500</v>
      </c>
      <c r="I32" s="219">
        <v>900</v>
      </c>
      <c r="J32" s="218">
        <f t="shared" si="4"/>
        <v>3400</v>
      </c>
      <c r="K32" s="218">
        <v>2500</v>
      </c>
      <c r="L32" s="219">
        <v>900</v>
      </c>
    </row>
    <row r="33" s="189" customFormat="1" ht="20.1" customHeight="1" spans="1:12">
      <c r="A33" s="241" t="s">
        <v>83</v>
      </c>
      <c r="B33" s="217" t="s">
        <v>84</v>
      </c>
      <c r="C33" s="214">
        <f t="shared" si="1"/>
        <v>12510</v>
      </c>
      <c r="D33" s="218">
        <f t="shared" si="2"/>
        <v>4170</v>
      </c>
      <c r="E33" s="218">
        <v>3270</v>
      </c>
      <c r="F33" s="219">
        <v>900</v>
      </c>
      <c r="G33" s="218">
        <f t="shared" si="3"/>
        <v>4170</v>
      </c>
      <c r="H33" s="218">
        <v>3270</v>
      </c>
      <c r="I33" s="219">
        <v>900</v>
      </c>
      <c r="J33" s="218">
        <f t="shared" si="4"/>
        <v>4170</v>
      </c>
      <c r="K33" s="218">
        <v>3270</v>
      </c>
      <c r="L33" s="219">
        <v>900</v>
      </c>
    </row>
    <row r="34" s="189" customFormat="1" ht="20.1" customHeight="1" spans="1:12">
      <c r="A34" s="241" t="s">
        <v>85</v>
      </c>
      <c r="B34" s="217" t="s">
        <v>86</v>
      </c>
      <c r="C34" s="214">
        <f t="shared" si="1"/>
        <v>9060</v>
      </c>
      <c r="D34" s="218">
        <f t="shared" si="2"/>
        <v>3020</v>
      </c>
      <c r="E34" s="218">
        <v>2120</v>
      </c>
      <c r="F34" s="219">
        <v>900</v>
      </c>
      <c r="G34" s="218">
        <f t="shared" si="3"/>
        <v>3020</v>
      </c>
      <c r="H34" s="218">
        <v>2120</v>
      </c>
      <c r="I34" s="219">
        <v>900</v>
      </c>
      <c r="J34" s="218">
        <f t="shared" si="4"/>
        <v>3020</v>
      </c>
      <c r="K34" s="218">
        <v>2120</v>
      </c>
      <c r="L34" s="219">
        <v>900</v>
      </c>
    </row>
    <row r="35" s="189" customFormat="1" ht="20.1" customHeight="1" spans="1:12">
      <c r="A35" s="241" t="s">
        <v>87</v>
      </c>
      <c r="B35" s="217" t="s">
        <v>88</v>
      </c>
      <c r="C35" s="214">
        <f t="shared" si="1"/>
        <v>6780</v>
      </c>
      <c r="D35" s="218">
        <f t="shared" si="2"/>
        <v>2260</v>
      </c>
      <c r="E35" s="218">
        <v>1360</v>
      </c>
      <c r="F35" s="219">
        <v>900</v>
      </c>
      <c r="G35" s="218">
        <f t="shared" si="3"/>
        <v>2260</v>
      </c>
      <c r="H35" s="218">
        <v>1360</v>
      </c>
      <c r="I35" s="219">
        <v>900</v>
      </c>
      <c r="J35" s="218">
        <f t="shared" si="4"/>
        <v>2260</v>
      </c>
      <c r="K35" s="218">
        <v>1360</v>
      </c>
      <c r="L35" s="219">
        <v>900</v>
      </c>
    </row>
    <row r="36" s="189" customFormat="1" ht="20.1" customHeight="1" spans="1:12">
      <c r="A36" s="241" t="s">
        <v>89</v>
      </c>
      <c r="B36" s="217" t="s">
        <v>90</v>
      </c>
      <c r="C36" s="214">
        <f t="shared" si="1"/>
        <v>6570</v>
      </c>
      <c r="D36" s="218">
        <f t="shared" si="2"/>
        <v>2190</v>
      </c>
      <c r="E36" s="218">
        <v>1290</v>
      </c>
      <c r="F36" s="219">
        <v>900</v>
      </c>
      <c r="G36" s="218">
        <f t="shared" si="3"/>
        <v>2190</v>
      </c>
      <c r="H36" s="218">
        <v>1290</v>
      </c>
      <c r="I36" s="219">
        <v>900</v>
      </c>
      <c r="J36" s="218">
        <f t="shared" si="4"/>
        <v>2190</v>
      </c>
      <c r="K36" s="218">
        <v>1290</v>
      </c>
      <c r="L36" s="219">
        <v>900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G25" sqref="G25"/>
    </sheetView>
  </sheetViews>
  <sheetFormatPr defaultColWidth="9" defaultRowHeight="13.5"/>
  <cols>
    <col min="1" max="1" width="4.625" style="167" customWidth="1"/>
    <col min="2" max="2" width="17" style="168" customWidth="1"/>
    <col min="3" max="3" width="11.875" style="168" customWidth="1"/>
    <col min="4" max="21" width="7.875" style="168" customWidth="1"/>
    <col min="22" max="16384" width="9" style="168"/>
  </cols>
  <sheetData>
    <row r="1" s="162" customFormat="1" ht="20.25" customHeight="1" spans="1:21">
      <c r="A1" s="169" t="s">
        <v>91</v>
      </c>
      <c r="B1" s="169"/>
      <c r="C1" s="169"/>
      <c r="D1" s="169"/>
      <c r="E1" s="169"/>
      <c r="F1" s="169"/>
      <c r="G1" s="169"/>
      <c r="H1" s="169"/>
      <c r="I1" s="169"/>
      <c r="J1" s="169"/>
      <c r="K1" s="169"/>
      <c r="L1" s="169"/>
      <c r="M1" s="169"/>
      <c r="N1" s="169"/>
      <c r="O1" s="169"/>
      <c r="P1" s="169"/>
      <c r="Q1" s="169"/>
      <c r="R1" s="169"/>
      <c r="S1" s="169"/>
      <c r="T1" s="169"/>
      <c r="U1" s="169"/>
    </row>
    <row r="2" s="163" customFormat="1" ht="22.5" spans="1:21">
      <c r="A2" s="170" t="s">
        <v>92</v>
      </c>
      <c r="B2" s="170"/>
      <c r="C2" s="170"/>
      <c r="D2" s="170"/>
      <c r="E2" s="170"/>
      <c r="F2" s="170"/>
      <c r="G2" s="170"/>
      <c r="H2" s="170"/>
      <c r="I2" s="170"/>
      <c r="J2" s="170"/>
      <c r="K2" s="170"/>
      <c r="L2" s="170"/>
      <c r="M2" s="170"/>
      <c r="N2" s="170"/>
      <c r="O2" s="170"/>
      <c r="P2" s="170"/>
      <c r="Q2" s="170"/>
      <c r="R2" s="170"/>
      <c r="S2" s="170"/>
      <c r="T2" s="170"/>
      <c r="U2" s="170"/>
    </row>
    <row r="3" s="164" customFormat="1" ht="21" customHeight="1" spans="1:21">
      <c r="A3" s="171"/>
      <c r="B3" s="171"/>
      <c r="C3" s="171"/>
      <c r="D3" s="171"/>
      <c r="E3" s="171"/>
      <c r="F3" s="171"/>
      <c r="G3" s="171"/>
      <c r="H3" s="171"/>
      <c r="I3" s="171"/>
      <c r="J3" s="171"/>
      <c r="K3" s="171"/>
      <c r="L3" s="171"/>
      <c r="M3" s="171"/>
      <c r="N3" s="171"/>
      <c r="O3" s="185" t="s">
        <v>24</v>
      </c>
      <c r="P3" s="185"/>
      <c r="Q3" s="185"/>
      <c r="R3" s="185"/>
      <c r="S3" s="185"/>
      <c r="T3" s="185"/>
      <c r="U3" s="185"/>
    </row>
    <row r="4" s="165" customFormat="1" ht="21" customHeight="1" spans="1:21">
      <c r="A4" s="172" t="s">
        <v>6</v>
      </c>
      <c r="B4" s="173" t="s">
        <v>7</v>
      </c>
      <c r="C4" s="174" t="s">
        <v>25</v>
      </c>
      <c r="D4" s="174"/>
      <c r="E4" s="174"/>
      <c r="F4" s="174"/>
      <c r="G4" s="174"/>
      <c r="H4" s="174"/>
      <c r="I4" s="174"/>
      <c r="J4" s="174"/>
      <c r="K4" s="174"/>
      <c r="L4" s="174"/>
      <c r="M4" s="174"/>
      <c r="N4" s="174"/>
      <c r="O4" s="174"/>
      <c r="P4" s="174"/>
      <c r="Q4" s="174"/>
      <c r="R4" s="174"/>
      <c r="S4" s="174"/>
      <c r="T4" s="174"/>
      <c r="U4" s="174"/>
    </row>
    <row r="5" s="165" customFormat="1" ht="21" customHeight="1" spans="1:21">
      <c r="A5" s="175"/>
      <c r="B5" s="176"/>
      <c r="C5" s="173" t="s">
        <v>15</v>
      </c>
      <c r="D5" s="177" t="s">
        <v>26</v>
      </c>
      <c r="E5" s="178"/>
      <c r="F5" s="178"/>
      <c r="G5" s="178"/>
      <c r="H5" s="178"/>
      <c r="I5" s="179"/>
      <c r="J5" s="177" t="s">
        <v>27</v>
      </c>
      <c r="K5" s="178"/>
      <c r="L5" s="178"/>
      <c r="M5" s="178"/>
      <c r="N5" s="178"/>
      <c r="O5" s="179"/>
      <c r="P5" s="177" t="s">
        <v>28</v>
      </c>
      <c r="Q5" s="178"/>
      <c r="R5" s="178"/>
      <c r="S5" s="178"/>
      <c r="T5" s="178"/>
      <c r="U5" s="179"/>
    </row>
    <row r="6" s="165" customFormat="1" ht="21" customHeight="1" spans="1:21">
      <c r="A6" s="175"/>
      <c r="B6" s="176"/>
      <c r="C6" s="176"/>
      <c r="D6" s="177" t="s">
        <v>93</v>
      </c>
      <c r="E6" s="179"/>
      <c r="F6" s="177" t="s">
        <v>94</v>
      </c>
      <c r="G6" s="178"/>
      <c r="H6" s="178"/>
      <c r="I6" s="179"/>
      <c r="J6" s="177" t="s">
        <v>93</v>
      </c>
      <c r="K6" s="179"/>
      <c r="L6" s="177" t="s">
        <v>94</v>
      </c>
      <c r="M6" s="178"/>
      <c r="N6" s="178"/>
      <c r="O6" s="179"/>
      <c r="P6" s="177" t="s">
        <v>93</v>
      </c>
      <c r="Q6" s="179"/>
      <c r="R6" s="177" t="s">
        <v>94</v>
      </c>
      <c r="S6" s="178"/>
      <c r="T6" s="178"/>
      <c r="U6" s="179"/>
    </row>
    <row r="7" s="165" customFormat="1" ht="35.25" customHeight="1" spans="1:21">
      <c r="A7" s="180"/>
      <c r="B7" s="181"/>
      <c r="C7" s="181"/>
      <c r="D7" s="174" t="s">
        <v>29</v>
      </c>
      <c r="E7" s="174" t="s">
        <v>95</v>
      </c>
      <c r="F7" s="174" t="s">
        <v>29</v>
      </c>
      <c r="G7" s="174" t="s">
        <v>96</v>
      </c>
      <c r="H7" s="174" t="s">
        <v>97</v>
      </c>
      <c r="I7" s="174" t="s">
        <v>98</v>
      </c>
      <c r="J7" s="174" t="s">
        <v>29</v>
      </c>
      <c r="K7" s="174" t="s">
        <v>95</v>
      </c>
      <c r="L7" s="174" t="s">
        <v>29</v>
      </c>
      <c r="M7" s="174" t="s">
        <v>96</v>
      </c>
      <c r="N7" s="174" t="s">
        <v>97</v>
      </c>
      <c r="O7" s="174" t="s">
        <v>98</v>
      </c>
      <c r="P7" s="174" t="s">
        <v>29</v>
      </c>
      <c r="Q7" s="174" t="s">
        <v>95</v>
      </c>
      <c r="R7" s="174" t="s">
        <v>29</v>
      </c>
      <c r="S7" s="174" t="s">
        <v>96</v>
      </c>
      <c r="T7" s="174" t="s">
        <v>97</v>
      </c>
      <c r="U7" s="174" t="s">
        <v>98</v>
      </c>
    </row>
    <row r="8" s="166" customFormat="1" ht="24" customHeight="1" spans="1:21">
      <c r="A8" s="182"/>
      <c r="B8" s="183"/>
      <c r="C8" s="184"/>
      <c r="D8" s="184"/>
      <c r="E8" s="184"/>
      <c r="F8" s="184"/>
      <c r="G8" s="184"/>
      <c r="H8" s="184"/>
      <c r="I8" s="184"/>
      <c r="J8" s="184"/>
      <c r="K8" s="184"/>
      <c r="L8" s="184"/>
      <c r="M8" s="184"/>
      <c r="N8" s="184"/>
      <c r="O8" s="184"/>
      <c r="P8" s="184"/>
      <c r="Q8" s="184"/>
      <c r="R8" s="184"/>
      <c r="S8" s="184"/>
      <c r="T8" s="184"/>
      <c r="U8" s="184"/>
    </row>
    <row r="9" s="166" customFormat="1" ht="24" customHeight="1" spans="1:21">
      <c r="A9" s="182"/>
      <c r="B9" s="183"/>
      <c r="C9" s="184"/>
      <c r="D9" s="184"/>
      <c r="E9" s="184"/>
      <c r="F9" s="184"/>
      <c r="G9" s="184"/>
      <c r="H9" s="184"/>
      <c r="I9" s="184"/>
      <c r="J9" s="184"/>
      <c r="K9" s="184"/>
      <c r="L9" s="184"/>
      <c r="M9" s="184"/>
      <c r="N9" s="184"/>
      <c r="O9" s="184"/>
      <c r="P9" s="184"/>
      <c r="Q9" s="184"/>
      <c r="R9" s="184"/>
      <c r="S9" s="184"/>
      <c r="T9" s="184"/>
      <c r="U9" s="184"/>
    </row>
    <row r="10" s="166" customFormat="1" ht="24" customHeight="1" spans="1:21">
      <c r="A10" s="182"/>
      <c r="B10" s="183"/>
      <c r="C10" s="184"/>
      <c r="D10" s="184"/>
      <c r="E10" s="184"/>
      <c r="F10" s="184"/>
      <c r="G10" s="184"/>
      <c r="H10" s="184"/>
      <c r="I10" s="184"/>
      <c r="J10" s="184"/>
      <c r="K10" s="184"/>
      <c r="L10" s="184"/>
      <c r="M10" s="184"/>
      <c r="N10" s="184"/>
      <c r="O10" s="184"/>
      <c r="P10" s="184"/>
      <c r="Q10" s="184"/>
      <c r="R10" s="184"/>
      <c r="S10" s="184"/>
      <c r="T10" s="184"/>
      <c r="U10" s="184"/>
    </row>
    <row r="11" s="166" customFormat="1" ht="24" customHeight="1" spans="1:21">
      <c r="A11" s="182"/>
      <c r="B11" s="183"/>
      <c r="C11" s="184"/>
      <c r="D11" s="184"/>
      <c r="E11" s="184"/>
      <c r="F11" s="184"/>
      <c r="G11" s="184"/>
      <c r="H11" s="184"/>
      <c r="I11" s="184"/>
      <c r="J11" s="184"/>
      <c r="K11" s="184"/>
      <c r="L11" s="184"/>
      <c r="M11" s="184"/>
      <c r="N11" s="184"/>
      <c r="O11" s="184"/>
      <c r="P11" s="184"/>
      <c r="Q11" s="184"/>
      <c r="R11" s="184"/>
      <c r="S11" s="184"/>
      <c r="T11" s="184"/>
      <c r="U11" s="184"/>
    </row>
    <row r="12" s="166" customFormat="1" ht="24" customHeight="1" spans="1:21">
      <c r="A12" s="182"/>
      <c r="B12" s="183"/>
      <c r="C12" s="184"/>
      <c r="D12" s="184"/>
      <c r="E12" s="184"/>
      <c r="F12" s="184"/>
      <c r="G12" s="184"/>
      <c r="H12" s="184"/>
      <c r="I12" s="184"/>
      <c r="J12" s="184"/>
      <c r="K12" s="184"/>
      <c r="L12" s="184"/>
      <c r="M12" s="184"/>
      <c r="N12" s="184"/>
      <c r="O12" s="184"/>
      <c r="P12" s="184"/>
      <c r="Q12" s="184"/>
      <c r="R12" s="184"/>
      <c r="S12" s="184"/>
      <c r="T12" s="184"/>
      <c r="U12" s="184"/>
    </row>
    <row r="13" s="166" customFormat="1" ht="24" customHeight="1" spans="1:21">
      <c r="A13" s="182"/>
      <c r="B13" s="183"/>
      <c r="C13" s="184"/>
      <c r="D13" s="184"/>
      <c r="E13" s="184"/>
      <c r="F13" s="184"/>
      <c r="G13" s="184"/>
      <c r="H13" s="184"/>
      <c r="I13" s="184"/>
      <c r="J13" s="184"/>
      <c r="K13" s="184"/>
      <c r="L13" s="184"/>
      <c r="M13" s="184"/>
      <c r="N13" s="184"/>
      <c r="O13" s="184"/>
      <c r="P13" s="184"/>
      <c r="Q13" s="184"/>
      <c r="R13" s="184"/>
      <c r="S13" s="184"/>
      <c r="T13" s="184"/>
      <c r="U13" s="184"/>
    </row>
    <row r="14" s="166" customFormat="1" ht="24" customHeight="1" spans="1:21">
      <c r="A14" s="182"/>
      <c r="B14" s="183"/>
      <c r="C14" s="184"/>
      <c r="D14" s="184"/>
      <c r="E14" s="184"/>
      <c r="F14" s="184"/>
      <c r="G14" s="184"/>
      <c r="H14" s="184"/>
      <c r="I14" s="184"/>
      <c r="J14" s="184"/>
      <c r="K14" s="184"/>
      <c r="L14" s="184"/>
      <c r="M14" s="184"/>
      <c r="N14" s="184"/>
      <c r="O14" s="184"/>
      <c r="P14" s="184"/>
      <c r="Q14" s="184"/>
      <c r="R14" s="184"/>
      <c r="S14" s="184"/>
      <c r="T14" s="184"/>
      <c r="U14" s="184"/>
    </row>
    <row r="15" s="166" customFormat="1" ht="24" customHeight="1" spans="1:21">
      <c r="A15" s="182"/>
      <c r="B15" s="183"/>
      <c r="C15" s="184"/>
      <c r="D15" s="184"/>
      <c r="E15" s="184"/>
      <c r="F15" s="184"/>
      <c r="G15" s="184"/>
      <c r="H15" s="184"/>
      <c r="I15" s="184"/>
      <c r="J15" s="184"/>
      <c r="K15" s="184"/>
      <c r="L15" s="184"/>
      <c r="M15" s="184"/>
      <c r="N15" s="184"/>
      <c r="O15" s="184"/>
      <c r="P15" s="184"/>
      <c r="Q15" s="184"/>
      <c r="R15" s="184"/>
      <c r="S15" s="184"/>
      <c r="T15" s="184"/>
      <c r="U15" s="184"/>
    </row>
    <row r="16" s="166" customFormat="1" ht="24" customHeight="1" spans="1:21">
      <c r="A16" s="182"/>
      <c r="B16" s="183"/>
      <c r="C16" s="184"/>
      <c r="D16" s="184"/>
      <c r="E16" s="184"/>
      <c r="F16" s="184"/>
      <c r="G16" s="184"/>
      <c r="H16" s="184"/>
      <c r="I16" s="184"/>
      <c r="J16" s="184"/>
      <c r="K16" s="184"/>
      <c r="L16" s="184"/>
      <c r="M16" s="184"/>
      <c r="N16" s="184"/>
      <c r="O16" s="184"/>
      <c r="P16" s="184"/>
      <c r="Q16" s="184"/>
      <c r="R16" s="184"/>
      <c r="S16" s="184"/>
      <c r="T16" s="184"/>
      <c r="U16" s="184"/>
    </row>
    <row r="17" s="166" customFormat="1" ht="24" customHeight="1" spans="1:21">
      <c r="A17" s="182"/>
      <c r="B17" s="183"/>
      <c r="C17" s="184"/>
      <c r="D17" s="184"/>
      <c r="E17" s="184"/>
      <c r="F17" s="184"/>
      <c r="G17" s="184"/>
      <c r="H17" s="184"/>
      <c r="I17" s="184"/>
      <c r="J17" s="184"/>
      <c r="K17" s="184"/>
      <c r="L17" s="184"/>
      <c r="M17" s="184"/>
      <c r="N17" s="184"/>
      <c r="O17" s="184"/>
      <c r="P17" s="184"/>
      <c r="Q17" s="184"/>
      <c r="R17" s="184"/>
      <c r="S17" s="184"/>
      <c r="T17" s="184"/>
      <c r="U17" s="184"/>
    </row>
    <row r="18" s="166" customFormat="1" ht="24" customHeight="1" spans="1:21">
      <c r="A18" s="182"/>
      <c r="B18" s="183"/>
      <c r="C18" s="184"/>
      <c r="D18" s="184"/>
      <c r="E18" s="184"/>
      <c r="F18" s="184"/>
      <c r="G18" s="184"/>
      <c r="H18" s="184"/>
      <c r="I18" s="184"/>
      <c r="J18" s="184"/>
      <c r="K18" s="184"/>
      <c r="L18" s="184"/>
      <c r="M18" s="184"/>
      <c r="N18" s="184"/>
      <c r="O18" s="184"/>
      <c r="P18" s="184"/>
      <c r="Q18" s="184"/>
      <c r="R18" s="184"/>
      <c r="S18" s="184"/>
      <c r="T18" s="184"/>
      <c r="U18" s="184"/>
    </row>
    <row r="19" s="166" customFormat="1" ht="24" customHeight="1" spans="1:21">
      <c r="A19" s="182"/>
      <c r="B19" s="183"/>
      <c r="C19" s="184"/>
      <c r="D19" s="184"/>
      <c r="E19" s="184"/>
      <c r="F19" s="184"/>
      <c r="G19" s="184"/>
      <c r="H19" s="184"/>
      <c r="I19" s="184"/>
      <c r="J19" s="184"/>
      <c r="K19" s="184"/>
      <c r="L19" s="184"/>
      <c r="M19" s="184"/>
      <c r="N19" s="184"/>
      <c r="O19" s="184"/>
      <c r="P19" s="184"/>
      <c r="Q19" s="184"/>
      <c r="R19" s="184"/>
      <c r="S19" s="184"/>
      <c r="T19" s="184"/>
      <c r="U19" s="184"/>
    </row>
    <row r="20" s="166" customFormat="1" ht="24" customHeight="1" spans="1:21">
      <c r="A20" s="182"/>
      <c r="B20" s="183"/>
      <c r="C20" s="184"/>
      <c r="D20" s="184"/>
      <c r="E20" s="184"/>
      <c r="F20" s="184"/>
      <c r="G20" s="184"/>
      <c r="H20" s="184"/>
      <c r="I20" s="184"/>
      <c r="J20" s="184"/>
      <c r="K20" s="184"/>
      <c r="L20" s="184"/>
      <c r="M20" s="184"/>
      <c r="N20" s="184"/>
      <c r="O20" s="184"/>
      <c r="P20" s="184"/>
      <c r="Q20" s="184"/>
      <c r="R20" s="184"/>
      <c r="S20" s="184"/>
      <c r="T20" s="184"/>
      <c r="U20" s="184"/>
    </row>
    <row r="21" s="166" customFormat="1" ht="24" customHeight="1" spans="1:21">
      <c r="A21" s="182"/>
      <c r="B21" s="183"/>
      <c r="C21" s="184"/>
      <c r="D21" s="184"/>
      <c r="E21" s="184"/>
      <c r="F21" s="184"/>
      <c r="G21" s="184"/>
      <c r="H21" s="184"/>
      <c r="I21" s="184"/>
      <c r="J21" s="184"/>
      <c r="K21" s="184"/>
      <c r="L21" s="184"/>
      <c r="M21" s="184"/>
      <c r="N21" s="184"/>
      <c r="O21" s="184"/>
      <c r="P21" s="184"/>
      <c r="Q21" s="184"/>
      <c r="R21" s="184"/>
      <c r="S21" s="184"/>
      <c r="T21" s="184"/>
      <c r="U21" s="184"/>
    </row>
    <row r="22" s="166" customFormat="1" ht="24" customHeight="1" spans="1:21">
      <c r="A22" s="182"/>
      <c r="B22" s="183"/>
      <c r="C22" s="184"/>
      <c r="D22" s="184"/>
      <c r="E22" s="184"/>
      <c r="F22" s="184"/>
      <c r="G22" s="184"/>
      <c r="H22" s="184"/>
      <c r="I22" s="184"/>
      <c r="J22" s="184"/>
      <c r="K22" s="184"/>
      <c r="L22" s="184"/>
      <c r="M22" s="184"/>
      <c r="N22" s="184"/>
      <c r="O22" s="184"/>
      <c r="P22" s="184"/>
      <c r="Q22" s="184"/>
      <c r="R22" s="184"/>
      <c r="S22" s="184"/>
      <c r="T22" s="184"/>
      <c r="U22" s="184"/>
    </row>
    <row r="23" s="166" customFormat="1" ht="24" customHeight="1" spans="1:21">
      <c r="A23" s="182"/>
      <c r="B23" s="183"/>
      <c r="C23" s="184"/>
      <c r="D23" s="184"/>
      <c r="E23" s="184"/>
      <c r="F23" s="184"/>
      <c r="G23" s="184"/>
      <c r="H23" s="184"/>
      <c r="I23" s="184"/>
      <c r="J23" s="184"/>
      <c r="K23" s="184"/>
      <c r="L23" s="184"/>
      <c r="M23" s="184"/>
      <c r="N23" s="184"/>
      <c r="O23" s="184"/>
      <c r="P23" s="184"/>
      <c r="Q23" s="184"/>
      <c r="R23" s="184"/>
      <c r="S23" s="184"/>
      <c r="T23" s="184"/>
      <c r="U23" s="184"/>
    </row>
    <row r="24" s="166" customFormat="1" ht="24" customHeight="1" spans="1:21">
      <c r="A24" s="182"/>
      <c r="B24" s="183"/>
      <c r="C24" s="184"/>
      <c r="D24" s="184"/>
      <c r="E24" s="184"/>
      <c r="F24" s="184"/>
      <c r="G24" s="184"/>
      <c r="H24" s="184"/>
      <c r="I24" s="184"/>
      <c r="J24" s="184"/>
      <c r="K24" s="184"/>
      <c r="L24" s="184"/>
      <c r="M24" s="184"/>
      <c r="N24" s="184"/>
      <c r="O24" s="184"/>
      <c r="P24" s="184"/>
      <c r="Q24" s="184"/>
      <c r="R24" s="184"/>
      <c r="S24" s="184"/>
      <c r="T24" s="184"/>
      <c r="U24" s="184"/>
    </row>
    <row r="25" s="166" customFormat="1" ht="24" customHeight="1" spans="1:21">
      <c r="A25" s="182"/>
      <c r="B25" s="183"/>
      <c r="C25" s="184"/>
      <c r="D25" s="184"/>
      <c r="E25" s="184"/>
      <c r="F25" s="184"/>
      <c r="G25" s="184"/>
      <c r="H25" s="184"/>
      <c r="I25" s="184"/>
      <c r="J25" s="184"/>
      <c r="K25" s="184"/>
      <c r="L25" s="184"/>
      <c r="M25" s="184"/>
      <c r="N25" s="184"/>
      <c r="O25" s="184"/>
      <c r="P25" s="184"/>
      <c r="Q25" s="184"/>
      <c r="R25" s="184"/>
      <c r="S25" s="184"/>
      <c r="T25" s="184"/>
      <c r="U25" s="184"/>
    </row>
    <row r="26" s="166" customFormat="1" ht="24" customHeight="1" spans="1:21">
      <c r="A26" s="182"/>
      <c r="B26" s="183"/>
      <c r="C26" s="184"/>
      <c r="D26" s="184"/>
      <c r="E26" s="184"/>
      <c r="F26" s="184"/>
      <c r="G26" s="184"/>
      <c r="H26" s="184"/>
      <c r="I26" s="184"/>
      <c r="J26" s="184"/>
      <c r="K26" s="184"/>
      <c r="L26" s="184"/>
      <c r="M26" s="184"/>
      <c r="N26" s="184"/>
      <c r="O26" s="184"/>
      <c r="P26" s="184"/>
      <c r="Q26" s="184"/>
      <c r="R26" s="184"/>
      <c r="S26" s="184"/>
      <c r="T26" s="184"/>
      <c r="U26" s="184"/>
    </row>
    <row r="27" s="166" customFormat="1" ht="24" customHeight="1" spans="1:21">
      <c r="A27" s="182"/>
      <c r="B27" s="183"/>
      <c r="C27" s="184"/>
      <c r="D27" s="184"/>
      <c r="E27" s="184"/>
      <c r="F27" s="184"/>
      <c r="G27" s="184"/>
      <c r="H27" s="184"/>
      <c r="I27" s="184"/>
      <c r="J27" s="184"/>
      <c r="K27" s="184"/>
      <c r="L27" s="184"/>
      <c r="M27" s="184"/>
      <c r="N27" s="184"/>
      <c r="O27" s="184"/>
      <c r="P27" s="184"/>
      <c r="Q27" s="184"/>
      <c r="R27" s="184"/>
      <c r="S27" s="184"/>
      <c r="T27" s="184"/>
      <c r="U27" s="184"/>
    </row>
    <row r="28" s="166" customFormat="1" ht="24" customHeight="1" spans="1:21">
      <c r="A28" s="182"/>
      <c r="B28" s="183"/>
      <c r="C28" s="184"/>
      <c r="D28" s="184"/>
      <c r="E28" s="184"/>
      <c r="F28" s="184"/>
      <c r="G28" s="184"/>
      <c r="H28" s="184"/>
      <c r="I28" s="184"/>
      <c r="J28" s="184"/>
      <c r="K28" s="184"/>
      <c r="L28" s="184"/>
      <c r="M28" s="184"/>
      <c r="N28" s="184"/>
      <c r="O28" s="184"/>
      <c r="P28" s="184"/>
      <c r="Q28" s="184"/>
      <c r="R28" s="184"/>
      <c r="S28" s="184"/>
      <c r="T28" s="184"/>
      <c r="U28" s="184"/>
    </row>
    <row r="29" s="166" customFormat="1" ht="24" customHeight="1" spans="1:21">
      <c r="A29" s="182"/>
      <c r="B29" s="183"/>
      <c r="C29" s="184"/>
      <c r="D29" s="184"/>
      <c r="E29" s="184"/>
      <c r="F29" s="184"/>
      <c r="G29" s="184"/>
      <c r="H29" s="184"/>
      <c r="I29" s="184"/>
      <c r="J29" s="184"/>
      <c r="K29" s="184"/>
      <c r="L29" s="184"/>
      <c r="M29" s="184"/>
      <c r="N29" s="184"/>
      <c r="O29" s="184"/>
      <c r="P29" s="184"/>
      <c r="Q29" s="184"/>
      <c r="R29" s="184"/>
      <c r="S29" s="184"/>
      <c r="T29" s="184"/>
      <c r="U29" s="184"/>
    </row>
    <row r="30" s="166" customFormat="1" ht="24" customHeight="1" spans="1:21">
      <c r="A30" s="182"/>
      <c r="B30" s="183"/>
      <c r="C30" s="184"/>
      <c r="D30" s="184"/>
      <c r="E30" s="184"/>
      <c r="F30" s="184"/>
      <c r="G30" s="184"/>
      <c r="H30" s="184"/>
      <c r="I30" s="184"/>
      <c r="J30" s="184"/>
      <c r="K30" s="184"/>
      <c r="L30" s="184"/>
      <c r="M30" s="184"/>
      <c r="N30" s="184"/>
      <c r="O30" s="184"/>
      <c r="P30" s="184"/>
      <c r="Q30" s="184"/>
      <c r="R30" s="184"/>
      <c r="S30" s="184"/>
      <c r="T30" s="184"/>
      <c r="U30" s="184"/>
    </row>
    <row r="31" s="166" customFormat="1" ht="24" customHeight="1" spans="1:21">
      <c r="A31" s="182"/>
      <c r="B31" s="183"/>
      <c r="C31" s="184"/>
      <c r="D31" s="184"/>
      <c r="E31" s="184"/>
      <c r="F31" s="184"/>
      <c r="G31" s="184"/>
      <c r="H31" s="184"/>
      <c r="I31" s="184"/>
      <c r="J31" s="184"/>
      <c r="K31" s="184"/>
      <c r="L31" s="184"/>
      <c r="M31" s="184"/>
      <c r="N31" s="184"/>
      <c r="O31" s="184"/>
      <c r="P31" s="184"/>
      <c r="Q31" s="184"/>
      <c r="R31" s="184"/>
      <c r="S31" s="184"/>
      <c r="T31" s="184"/>
      <c r="U31" s="184"/>
    </row>
    <row r="32" s="166" customFormat="1" ht="24" customHeight="1" spans="1:21">
      <c r="A32" s="182"/>
      <c r="B32" s="183"/>
      <c r="C32" s="184"/>
      <c r="D32" s="184"/>
      <c r="E32" s="184"/>
      <c r="F32" s="184"/>
      <c r="G32" s="184"/>
      <c r="H32" s="184"/>
      <c r="I32" s="184"/>
      <c r="J32" s="184"/>
      <c r="K32" s="184"/>
      <c r="L32" s="184"/>
      <c r="M32" s="184"/>
      <c r="N32" s="184"/>
      <c r="O32" s="184"/>
      <c r="P32" s="184"/>
      <c r="Q32" s="184"/>
      <c r="R32" s="184"/>
      <c r="S32" s="184"/>
      <c r="T32" s="184"/>
      <c r="U32" s="184"/>
    </row>
    <row r="33" s="166" customFormat="1" ht="24" customHeight="1" spans="1:21">
      <c r="A33" s="182"/>
      <c r="B33" s="183"/>
      <c r="C33" s="184"/>
      <c r="D33" s="184"/>
      <c r="E33" s="184"/>
      <c r="F33" s="184"/>
      <c r="G33" s="184"/>
      <c r="H33" s="184"/>
      <c r="I33" s="184"/>
      <c r="J33" s="184"/>
      <c r="K33" s="184"/>
      <c r="L33" s="184"/>
      <c r="M33" s="184"/>
      <c r="N33" s="184"/>
      <c r="O33" s="184"/>
      <c r="P33" s="184"/>
      <c r="Q33" s="184"/>
      <c r="R33" s="184"/>
      <c r="S33" s="184"/>
      <c r="T33" s="184"/>
      <c r="U33" s="184"/>
    </row>
    <row r="34" s="166" customFormat="1" ht="24" customHeight="1" spans="1:21">
      <c r="A34" s="182"/>
      <c r="B34" s="183"/>
      <c r="C34" s="184"/>
      <c r="D34" s="184"/>
      <c r="E34" s="184"/>
      <c r="F34" s="184"/>
      <c r="G34" s="184"/>
      <c r="H34" s="184"/>
      <c r="I34" s="184"/>
      <c r="J34" s="184"/>
      <c r="K34" s="184"/>
      <c r="L34" s="184"/>
      <c r="M34" s="184"/>
      <c r="N34" s="184"/>
      <c r="O34" s="184"/>
      <c r="P34" s="184"/>
      <c r="Q34" s="184"/>
      <c r="R34" s="184"/>
      <c r="S34" s="184"/>
      <c r="T34" s="184"/>
      <c r="U34" s="184"/>
    </row>
    <row r="35" s="166" customFormat="1" ht="24" customHeight="1" spans="1:21">
      <c r="A35" s="182"/>
      <c r="B35" s="183"/>
      <c r="C35" s="184"/>
      <c r="D35" s="184"/>
      <c r="E35" s="184"/>
      <c r="F35" s="184"/>
      <c r="G35" s="184"/>
      <c r="H35" s="184"/>
      <c r="I35" s="184"/>
      <c r="J35" s="184"/>
      <c r="K35" s="184"/>
      <c r="L35" s="184"/>
      <c r="M35" s="184"/>
      <c r="N35" s="184"/>
      <c r="O35" s="184"/>
      <c r="P35" s="184"/>
      <c r="Q35" s="184"/>
      <c r="R35" s="184"/>
      <c r="S35" s="184"/>
      <c r="T35" s="184"/>
      <c r="U35" s="184"/>
    </row>
    <row r="36" s="166" customFormat="1" ht="24" customHeight="1" spans="1:21">
      <c r="A36" s="182"/>
      <c r="B36" s="183"/>
      <c r="C36" s="184"/>
      <c r="D36" s="184"/>
      <c r="E36" s="184"/>
      <c r="F36" s="184"/>
      <c r="G36" s="184"/>
      <c r="H36" s="184"/>
      <c r="I36" s="184"/>
      <c r="J36" s="184"/>
      <c r="K36" s="184"/>
      <c r="L36" s="184"/>
      <c r="M36" s="184"/>
      <c r="N36" s="184"/>
      <c r="O36" s="184"/>
      <c r="P36" s="184"/>
      <c r="Q36" s="184"/>
      <c r="R36" s="184"/>
      <c r="S36" s="184"/>
      <c r="T36" s="184"/>
      <c r="U36" s="184"/>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6"/>
  <sheetViews>
    <sheetView topLeftCell="A16" workbookViewId="0">
      <selection activeCell="I38" sqref="I38"/>
    </sheetView>
  </sheetViews>
  <sheetFormatPr defaultColWidth="9" defaultRowHeight="13.5"/>
  <cols>
    <col min="1" max="1" width="5.875" style="91" customWidth="1"/>
    <col min="2" max="2" width="6.75" style="92" customWidth="1"/>
    <col min="3" max="3" width="16" style="93" customWidth="1"/>
    <col min="4" max="4" width="36.25" style="94" customWidth="1"/>
    <col min="5" max="5" width="16.125" style="94" customWidth="1"/>
    <col min="6" max="6" width="17.25" style="89" customWidth="1"/>
    <col min="7" max="7" width="7.625" style="95" customWidth="1"/>
    <col min="8" max="9" width="7.625" style="96" customWidth="1"/>
    <col min="10" max="10" width="6.375" style="97" customWidth="1"/>
    <col min="11" max="11" width="18.25" style="89" customWidth="1"/>
    <col min="12" max="16384" width="9" style="2"/>
  </cols>
  <sheetData>
    <row r="1" s="19" customFormat="1" ht="20.25" customHeight="1" spans="1:11">
      <c r="A1" s="98" t="s">
        <v>99</v>
      </c>
      <c r="B1" s="98"/>
      <c r="C1" s="99"/>
      <c r="D1" s="100"/>
      <c r="E1" s="100"/>
      <c r="F1" s="98"/>
      <c r="G1" s="101"/>
      <c r="H1" s="101"/>
      <c r="I1" s="101"/>
      <c r="J1" s="98"/>
      <c r="K1" s="98"/>
    </row>
    <row r="2" ht="48.75" customHeight="1" spans="1:11">
      <c r="A2" s="102" t="s">
        <v>100</v>
      </c>
      <c r="B2" s="102"/>
      <c r="C2" s="103"/>
      <c r="D2" s="102"/>
      <c r="E2" s="102"/>
      <c r="F2" s="102"/>
      <c r="G2" s="104"/>
      <c r="H2" s="104"/>
      <c r="I2" s="104"/>
      <c r="J2" s="102"/>
      <c r="K2" s="102"/>
    </row>
    <row r="3" s="86" customFormat="1" ht="21" customHeight="1" spans="1:11">
      <c r="A3" s="105"/>
      <c r="B3" s="106"/>
      <c r="C3" s="107"/>
      <c r="D3" s="106"/>
      <c r="E3" s="106"/>
      <c r="F3" s="106"/>
      <c r="G3" s="108"/>
      <c r="H3" s="108"/>
      <c r="I3" s="147" t="s">
        <v>24</v>
      </c>
      <c r="J3" s="148"/>
      <c r="K3" s="148"/>
    </row>
    <row r="4" s="87" customFormat="1" ht="21" customHeight="1" spans="1:11">
      <c r="A4" s="109" t="s">
        <v>101</v>
      </c>
      <c r="B4" s="109" t="s">
        <v>102</v>
      </c>
      <c r="C4" s="110" t="s">
        <v>7</v>
      </c>
      <c r="D4" s="111" t="s">
        <v>103</v>
      </c>
      <c r="E4" s="112" t="s">
        <v>104</v>
      </c>
      <c r="F4" s="113" t="s">
        <v>105</v>
      </c>
      <c r="G4" s="114" t="s">
        <v>25</v>
      </c>
      <c r="H4" s="115"/>
      <c r="I4" s="115"/>
      <c r="J4" s="149"/>
      <c r="K4" s="150" t="s">
        <v>106</v>
      </c>
    </row>
    <row r="5" s="87" customFormat="1" ht="21" customHeight="1" spans="1:11">
      <c r="A5" s="116"/>
      <c r="B5" s="116"/>
      <c r="C5" s="117"/>
      <c r="D5" s="111"/>
      <c r="E5" s="118"/>
      <c r="F5" s="119"/>
      <c r="G5" s="120" t="s">
        <v>15</v>
      </c>
      <c r="H5" s="121" t="s">
        <v>26</v>
      </c>
      <c r="I5" s="121" t="s">
        <v>27</v>
      </c>
      <c r="J5" s="151" t="s">
        <v>28</v>
      </c>
      <c r="K5" s="150"/>
    </row>
    <row r="6" s="87" customFormat="1" ht="21" customHeight="1" spans="1:11">
      <c r="A6" s="116"/>
      <c r="B6" s="116"/>
      <c r="C6" s="122"/>
      <c r="D6" s="123" t="s">
        <v>107</v>
      </c>
      <c r="E6" s="124"/>
      <c r="F6" s="125"/>
      <c r="G6" s="126">
        <f>SUMIF($D$6:$D$503,"*合计",G6:G503)</f>
        <v>89200</v>
      </c>
      <c r="H6" s="126">
        <f>SUMIF($D$6:$D$503,"*合计",H6:H503)</f>
        <v>44600</v>
      </c>
      <c r="I6" s="126">
        <f>SUMIF($D$6:$D$503,"*合计",I6:I503)</f>
        <v>44600</v>
      </c>
      <c r="J6" s="152">
        <f>SUMIF($D$6:$D$503,"*合计",J6:J503)</f>
        <v>0</v>
      </c>
      <c r="K6" s="150"/>
    </row>
    <row r="7" s="88" customFormat="1" ht="16.5" spans="1:11">
      <c r="A7" s="127" t="s">
        <v>33</v>
      </c>
      <c r="B7" s="128"/>
      <c r="C7" s="129"/>
      <c r="D7" s="130" t="s">
        <v>108</v>
      </c>
      <c r="E7" s="130"/>
      <c r="F7" s="131"/>
      <c r="G7" s="132">
        <f t="shared" ref="G7:G8" si="0">SUM(H7:J7)</f>
        <v>5000</v>
      </c>
      <c r="H7" s="132">
        <f>SUM(H8,H19,H21,H26)</f>
        <v>2500</v>
      </c>
      <c r="I7" s="132">
        <f>SUM(I8,I19,I21,I26)</f>
        <v>2500</v>
      </c>
      <c r="J7" s="153">
        <f>SUM(J8,J19,J21,J26)</f>
        <v>0</v>
      </c>
      <c r="K7" s="142"/>
    </row>
    <row r="8" s="88" customFormat="1" ht="20.1" customHeight="1" spans="1:11">
      <c r="A8" s="127" t="s">
        <v>33</v>
      </c>
      <c r="B8" s="128"/>
      <c r="C8" s="129" t="s">
        <v>34</v>
      </c>
      <c r="D8" s="133" t="s">
        <v>109</v>
      </c>
      <c r="E8" s="133"/>
      <c r="F8" s="131"/>
      <c r="G8" s="132">
        <f t="shared" si="0"/>
        <v>2730</v>
      </c>
      <c r="H8" s="132">
        <f>SUM(H9:H18)</f>
        <v>1150</v>
      </c>
      <c r="I8" s="132">
        <f>SUM(I9:I18)</f>
        <v>1580</v>
      </c>
      <c r="J8" s="153">
        <f>SUM(J9:J18)</f>
        <v>0</v>
      </c>
      <c r="K8" s="142"/>
    </row>
    <row r="9" s="86" customFormat="1" ht="20.1" customHeight="1" spans="1:11">
      <c r="A9" s="127" t="s">
        <v>33</v>
      </c>
      <c r="B9" s="134" t="s">
        <v>110</v>
      </c>
      <c r="C9" s="129" t="s">
        <v>34</v>
      </c>
      <c r="D9" s="135" t="s">
        <v>111</v>
      </c>
      <c r="E9" s="135" t="s">
        <v>112</v>
      </c>
      <c r="F9" s="136" t="s">
        <v>113</v>
      </c>
      <c r="G9" s="137">
        <f t="shared" ref="G9:G53" si="1">SUM(H9:J9)</f>
        <v>290</v>
      </c>
      <c r="H9" s="137">
        <v>290</v>
      </c>
      <c r="I9" s="137"/>
      <c r="J9" s="154"/>
      <c r="K9" s="146"/>
    </row>
    <row r="10" s="86" customFormat="1" ht="20.1" customHeight="1" spans="1:11">
      <c r="A10" s="127" t="s">
        <v>33</v>
      </c>
      <c r="B10" s="134" t="s">
        <v>114</v>
      </c>
      <c r="C10" s="129" t="s">
        <v>34</v>
      </c>
      <c r="D10" s="135" t="s">
        <v>115</v>
      </c>
      <c r="E10" s="135" t="s">
        <v>112</v>
      </c>
      <c r="F10" s="136" t="s">
        <v>116</v>
      </c>
      <c r="G10" s="137">
        <f t="shared" si="1"/>
        <v>290</v>
      </c>
      <c r="H10" s="137">
        <v>290</v>
      </c>
      <c r="I10" s="137"/>
      <c r="J10" s="154"/>
      <c r="K10" s="146"/>
    </row>
    <row r="11" s="88" customFormat="1" ht="20.1" customHeight="1" spans="1:11">
      <c r="A11" s="127" t="s">
        <v>33</v>
      </c>
      <c r="B11" s="134" t="s">
        <v>117</v>
      </c>
      <c r="C11" s="129" t="s">
        <v>34</v>
      </c>
      <c r="D11" s="135" t="s">
        <v>118</v>
      </c>
      <c r="E11" s="135" t="s">
        <v>112</v>
      </c>
      <c r="F11" s="138" t="s">
        <v>119</v>
      </c>
      <c r="G11" s="137">
        <f t="shared" si="1"/>
        <v>285</v>
      </c>
      <c r="H11" s="137">
        <v>285</v>
      </c>
      <c r="I11" s="137"/>
      <c r="J11" s="154"/>
      <c r="K11" s="146"/>
    </row>
    <row r="12" s="86" customFormat="1" ht="20.1" customHeight="1" spans="1:11">
      <c r="A12" s="127" t="s">
        <v>33</v>
      </c>
      <c r="B12" s="134" t="s">
        <v>120</v>
      </c>
      <c r="C12" s="129" t="s">
        <v>34</v>
      </c>
      <c r="D12" s="135" t="s">
        <v>121</v>
      </c>
      <c r="E12" s="135" t="s">
        <v>112</v>
      </c>
      <c r="F12" s="138" t="s">
        <v>119</v>
      </c>
      <c r="G12" s="137">
        <f t="shared" si="1"/>
        <v>285</v>
      </c>
      <c r="H12" s="137">
        <v>285</v>
      </c>
      <c r="I12" s="137"/>
      <c r="J12" s="154"/>
      <c r="K12" s="146"/>
    </row>
    <row r="13" s="86" customFormat="1" ht="20.1" customHeight="1" spans="1:11">
      <c r="A13" s="127" t="s">
        <v>33</v>
      </c>
      <c r="B13" s="134" t="s">
        <v>122</v>
      </c>
      <c r="C13" s="129" t="s">
        <v>34</v>
      </c>
      <c r="D13" s="135" t="s">
        <v>123</v>
      </c>
      <c r="E13" s="135" t="s">
        <v>112</v>
      </c>
      <c r="F13" s="136" t="s">
        <v>124</v>
      </c>
      <c r="G13" s="137">
        <f t="shared" si="1"/>
        <v>265</v>
      </c>
      <c r="H13" s="137"/>
      <c r="I13" s="137">
        <v>265</v>
      </c>
      <c r="J13" s="154"/>
      <c r="K13" s="146"/>
    </row>
    <row r="14" s="86" customFormat="1" ht="20.1" customHeight="1" spans="1:11">
      <c r="A14" s="127" t="s">
        <v>33</v>
      </c>
      <c r="B14" s="134" t="s">
        <v>125</v>
      </c>
      <c r="C14" s="129" t="s">
        <v>34</v>
      </c>
      <c r="D14" s="135" t="s">
        <v>126</v>
      </c>
      <c r="E14" s="135" t="s">
        <v>112</v>
      </c>
      <c r="F14" s="136" t="s">
        <v>124</v>
      </c>
      <c r="G14" s="137">
        <f t="shared" si="1"/>
        <v>260</v>
      </c>
      <c r="H14" s="137"/>
      <c r="I14" s="137">
        <v>260</v>
      </c>
      <c r="J14" s="154"/>
      <c r="K14" s="146"/>
    </row>
    <row r="15" s="88" customFormat="1" ht="20.1" customHeight="1" spans="1:11">
      <c r="A15" s="127" t="s">
        <v>33</v>
      </c>
      <c r="B15" s="134" t="s">
        <v>127</v>
      </c>
      <c r="C15" s="129" t="s">
        <v>34</v>
      </c>
      <c r="D15" s="135" t="s">
        <v>128</v>
      </c>
      <c r="E15" s="135" t="s">
        <v>112</v>
      </c>
      <c r="F15" s="138" t="s">
        <v>119</v>
      </c>
      <c r="G15" s="137">
        <f t="shared" si="1"/>
        <v>265</v>
      </c>
      <c r="H15" s="137"/>
      <c r="I15" s="137">
        <v>265</v>
      </c>
      <c r="J15" s="154"/>
      <c r="K15" s="146"/>
    </row>
    <row r="16" s="86" customFormat="1" ht="20.1" customHeight="1" spans="1:11">
      <c r="A16" s="127" t="s">
        <v>33</v>
      </c>
      <c r="B16" s="134" t="s">
        <v>129</v>
      </c>
      <c r="C16" s="129" t="s">
        <v>34</v>
      </c>
      <c r="D16" s="135" t="s">
        <v>130</v>
      </c>
      <c r="E16" s="135" t="s">
        <v>112</v>
      </c>
      <c r="F16" s="136" t="s">
        <v>131</v>
      </c>
      <c r="G16" s="137">
        <f t="shared" si="1"/>
        <v>265</v>
      </c>
      <c r="H16" s="137"/>
      <c r="I16" s="137">
        <v>265</v>
      </c>
      <c r="J16" s="154"/>
      <c r="K16" s="146"/>
    </row>
    <row r="17" s="86" customFormat="1" ht="20.1" customHeight="1" spans="1:11">
      <c r="A17" s="127" t="s">
        <v>33</v>
      </c>
      <c r="B17" s="134" t="s">
        <v>132</v>
      </c>
      <c r="C17" s="129" t="s">
        <v>34</v>
      </c>
      <c r="D17" s="135" t="s">
        <v>133</v>
      </c>
      <c r="E17" s="135" t="s">
        <v>112</v>
      </c>
      <c r="F17" s="136" t="s">
        <v>124</v>
      </c>
      <c r="G17" s="137">
        <f t="shared" si="1"/>
        <v>265</v>
      </c>
      <c r="H17" s="137"/>
      <c r="I17" s="137">
        <v>265</v>
      </c>
      <c r="J17" s="154"/>
      <c r="K17" s="146"/>
    </row>
    <row r="18" s="86" customFormat="1" ht="20.1" customHeight="1" spans="1:11">
      <c r="A18" s="127" t="s">
        <v>33</v>
      </c>
      <c r="B18" s="134" t="s">
        <v>134</v>
      </c>
      <c r="C18" s="129" t="s">
        <v>34</v>
      </c>
      <c r="D18" s="135" t="s">
        <v>135</v>
      </c>
      <c r="E18" s="135" t="s">
        <v>112</v>
      </c>
      <c r="F18" s="136"/>
      <c r="G18" s="137">
        <f t="shared" si="1"/>
        <v>260</v>
      </c>
      <c r="H18" s="137"/>
      <c r="I18" s="137">
        <v>260</v>
      </c>
      <c r="J18" s="154"/>
      <c r="K18" s="146"/>
    </row>
    <row r="19" s="89" customFormat="1" ht="20.1" customHeight="1" spans="1:11">
      <c r="A19" s="127" t="s">
        <v>33</v>
      </c>
      <c r="B19" s="128"/>
      <c r="C19" s="129" t="s">
        <v>34</v>
      </c>
      <c r="D19" s="133" t="s">
        <v>136</v>
      </c>
      <c r="E19" s="133"/>
      <c r="F19" s="131"/>
      <c r="G19" s="132">
        <f t="shared" si="1"/>
        <v>250</v>
      </c>
      <c r="H19" s="132">
        <f>SUM(H20:H20)</f>
        <v>250</v>
      </c>
      <c r="I19" s="132">
        <f>SUM(I20:I20)</f>
        <v>0</v>
      </c>
      <c r="J19" s="153"/>
      <c r="K19" s="142"/>
    </row>
    <row r="20" ht="20.1" customHeight="1" spans="1:11">
      <c r="A20" s="127" t="s">
        <v>33</v>
      </c>
      <c r="B20" s="134" t="s">
        <v>137</v>
      </c>
      <c r="C20" s="129" t="s">
        <v>34</v>
      </c>
      <c r="D20" s="135" t="s">
        <v>138</v>
      </c>
      <c r="E20" s="135" t="s">
        <v>139</v>
      </c>
      <c r="F20" s="136" t="s">
        <v>124</v>
      </c>
      <c r="G20" s="137">
        <f t="shared" si="1"/>
        <v>250</v>
      </c>
      <c r="H20" s="137">
        <v>250</v>
      </c>
      <c r="I20" s="137"/>
      <c r="J20" s="154"/>
      <c r="K20" s="146"/>
    </row>
    <row r="21" ht="20.1" customHeight="1" spans="1:11">
      <c r="A21" s="127" t="s">
        <v>33</v>
      </c>
      <c r="B21" s="128"/>
      <c r="C21" s="129" t="s">
        <v>34</v>
      </c>
      <c r="D21" s="133" t="s">
        <v>140</v>
      </c>
      <c r="E21" s="133"/>
      <c r="F21" s="139"/>
      <c r="G21" s="140">
        <f t="shared" si="1"/>
        <v>800</v>
      </c>
      <c r="H21" s="140">
        <f>SUM(H22:H25)</f>
        <v>400</v>
      </c>
      <c r="I21" s="140">
        <f>SUM(I22:I25)</f>
        <v>400</v>
      </c>
      <c r="J21" s="155"/>
      <c r="K21" s="156"/>
    </row>
    <row r="22" ht="20.1" customHeight="1" spans="1:11">
      <c r="A22" s="127" t="s">
        <v>33</v>
      </c>
      <c r="B22" s="134" t="s">
        <v>141</v>
      </c>
      <c r="C22" s="129" t="s">
        <v>34</v>
      </c>
      <c r="D22" s="135" t="s">
        <v>142</v>
      </c>
      <c r="E22" s="135" t="s">
        <v>143</v>
      </c>
      <c r="F22" s="136" t="s">
        <v>131</v>
      </c>
      <c r="G22" s="137">
        <f t="shared" si="1"/>
        <v>200</v>
      </c>
      <c r="H22" s="137">
        <v>200</v>
      </c>
      <c r="I22" s="137"/>
      <c r="J22" s="154"/>
      <c r="K22" s="146"/>
    </row>
    <row r="23" ht="20.1" customHeight="1" spans="1:11">
      <c r="A23" s="127" t="s">
        <v>33</v>
      </c>
      <c r="B23" s="134" t="s">
        <v>144</v>
      </c>
      <c r="C23" s="129" t="s">
        <v>34</v>
      </c>
      <c r="D23" s="135" t="s">
        <v>145</v>
      </c>
      <c r="E23" s="135" t="s">
        <v>143</v>
      </c>
      <c r="F23" s="136"/>
      <c r="G23" s="137">
        <f t="shared" si="1"/>
        <v>200</v>
      </c>
      <c r="H23" s="137">
        <v>200</v>
      </c>
      <c r="I23" s="137"/>
      <c r="J23" s="154"/>
      <c r="K23" s="146"/>
    </row>
    <row r="24" ht="20.1" customHeight="1" spans="1:11">
      <c r="A24" s="127" t="s">
        <v>33</v>
      </c>
      <c r="B24" s="134" t="s">
        <v>146</v>
      </c>
      <c r="C24" s="129" t="s">
        <v>34</v>
      </c>
      <c r="D24" s="135" t="s">
        <v>147</v>
      </c>
      <c r="E24" s="135" t="s">
        <v>143</v>
      </c>
      <c r="F24" s="136"/>
      <c r="G24" s="137">
        <f t="shared" si="1"/>
        <v>200</v>
      </c>
      <c r="H24" s="137"/>
      <c r="I24" s="137">
        <v>200</v>
      </c>
      <c r="J24" s="154"/>
      <c r="K24" s="146"/>
    </row>
    <row r="25" ht="20.1" customHeight="1" spans="1:11">
      <c r="A25" s="127" t="s">
        <v>33</v>
      </c>
      <c r="B25" s="134" t="s">
        <v>148</v>
      </c>
      <c r="C25" s="129" t="s">
        <v>34</v>
      </c>
      <c r="D25" s="135" t="s">
        <v>149</v>
      </c>
      <c r="E25" s="135" t="s">
        <v>143</v>
      </c>
      <c r="F25" s="136"/>
      <c r="G25" s="137">
        <f t="shared" si="1"/>
        <v>200</v>
      </c>
      <c r="H25" s="137"/>
      <c r="I25" s="137">
        <v>200</v>
      </c>
      <c r="J25" s="154"/>
      <c r="K25" s="146"/>
    </row>
    <row r="26" ht="20.1" customHeight="1" spans="1:11">
      <c r="A26" s="127" t="s">
        <v>33</v>
      </c>
      <c r="B26" s="141"/>
      <c r="C26" s="129" t="s">
        <v>34</v>
      </c>
      <c r="D26" s="133" t="s">
        <v>150</v>
      </c>
      <c r="E26" s="133"/>
      <c r="F26" s="131"/>
      <c r="G26" s="132">
        <f t="shared" si="1"/>
        <v>1220</v>
      </c>
      <c r="H26" s="132">
        <f>SUM(H27:H30)</f>
        <v>700</v>
      </c>
      <c r="I26" s="132">
        <f>SUM(I27:I30)</f>
        <v>520</v>
      </c>
      <c r="J26" s="153"/>
      <c r="K26" s="142"/>
    </row>
    <row r="27" ht="20.1" customHeight="1" spans="1:11">
      <c r="A27" s="127" t="s">
        <v>33</v>
      </c>
      <c r="B27" s="134" t="s">
        <v>151</v>
      </c>
      <c r="C27" s="129" t="s">
        <v>34</v>
      </c>
      <c r="D27" s="135" t="s">
        <v>152</v>
      </c>
      <c r="E27" s="135" t="s">
        <v>153</v>
      </c>
      <c r="F27" s="136" t="s">
        <v>152</v>
      </c>
      <c r="G27" s="137">
        <f t="shared" si="1"/>
        <v>350</v>
      </c>
      <c r="H27" s="137">
        <v>350</v>
      </c>
      <c r="I27" s="137"/>
      <c r="J27" s="154"/>
      <c r="K27" s="146"/>
    </row>
    <row r="28" ht="20.1" customHeight="1" spans="1:11">
      <c r="A28" s="127" t="s">
        <v>33</v>
      </c>
      <c r="B28" s="134" t="s">
        <v>154</v>
      </c>
      <c r="C28" s="129" t="s">
        <v>34</v>
      </c>
      <c r="D28" s="135" t="s">
        <v>116</v>
      </c>
      <c r="E28" s="135" t="s">
        <v>153</v>
      </c>
      <c r="F28" s="136" t="s">
        <v>116</v>
      </c>
      <c r="G28" s="137">
        <f t="shared" si="1"/>
        <v>350</v>
      </c>
      <c r="H28" s="137">
        <v>350</v>
      </c>
      <c r="I28" s="137"/>
      <c r="J28" s="154"/>
      <c r="K28" s="146"/>
    </row>
    <row r="29" ht="20.1" customHeight="1" spans="1:11">
      <c r="A29" s="127" t="s">
        <v>33</v>
      </c>
      <c r="B29" s="134" t="s">
        <v>155</v>
      </c>
      <c r="C29" s="129" t="s">
        <v>34</v>
      </c>
      <c r="D29" s="135" t="s">
        <v>156</v>
      </c>
      <c r="E29" s="135" t="s">
        <v>153</v>
      </c>
      <c r="F29" s="136" t="s">
        <v>156</v>
      </c>
      <c r="G29" s="137">
        <f t="shared" si="1"/>
        <v>260</v>
      </c>
      <c r="H29" s="137"/>
      <c r="I29" s="137">
        <v>260</v>
      </c>
      <c r="J29" s="154"/>
      <c r="K29" s="146"/>
    </row>
    <row r="30" ht="20.1" customHeight="1" spans="1:11">
      <c r="A30" s="127" t="s">
        <v>33</v>
      </c>
      <c r="B30" s="134" t="s">
        <v>157</v>
      </c>
      <c r="C30" s="129" t="s">
        <v>34</v>
      </c>
      <c r="D30" s="135" t="s">
        <v>158</v>
      </c>
      <c r="E30" s="135" t="s">
        <v>153</v>
      </c>
      <c r="F30" s="136" t="s">
        <v>158</v>
      </c>
      <c r="G30" s="137">
        <f t="shared" si="1"/>
        <v>260</v>
      </c>
      <c r="H30" s="137"/>
      <c r="I30" s="137">
        <v>260</v>
      </c>
      <c r="J30" s="154"/>
      <c r="K30" s="146"/>
    </row>
    <row r="31" s="90" customFormat="1" ht="20.1" customHeight="1" spans="1:11">
      <c r="A31" s="243" t="s">
        <v>35</v>
      </c>
      <c r="B31" s="128"/>
      <c r="C31" s="129" t="s">
        <v>36</v>
      </c>
      <c r="D31" s="130" t="s">
        <v>159</v>
      </c>
      <c r="E31" s="130"/>
      <c r="F31" s="142"/>
      <c r="G31" s="132">
        <f t="shared" si="1"/>
        <v>4800</v>
      </c>
      <c r="H31" s="132">
        <f>H32+H43+H46</f>
        <v>2400</v>
      </c>
      <c r="I31" s="132">
        <f>I32+I43+I46</f>
        <v>2400</v>
      </c>
      <c r="J31" s="153"/>
      <c r="K31" s="156"/>
    </row>
    <row r="32" s="90" customFormat="1" ht="20.1" customHeight="1" spans="1:11">
      <c r="A32" s="243" t="s">
        <v>35</v>
      </c>
      <c r="B32" s="128"/>
      <c r="C32" s="129" t="s">
        <v>36</v>
      </c>
      <c r="D32" s="143" t="s">
        <v>109</v>
      </c>
      <c r="E32" s="143"/>
      <c r="F32" s="142"/>
      <c r="G32" s="132">
        <f t="shared" si="1"/>
        <v>3100</v>
      </c>
      <c r="H32" s="132">
        <f>SUM(H33:H42)</f>
        <v>1200</v>
      </c>
      <c r="I32" s="132">
        <f>SUM(I33:I42)</f>
        <v>1900</v>
      </c>
      <c r="J32" s="153"/>
      <c r="K32" s="156"/>
    </row>
    <row r="33" ht="20.1" customHeight="1" spans="1:11">
      <c r="A33" s="243" t="s">
        <v>35</v>
      </c>
      <c r="B33" s="134" t="s">
        <v>160</v>
      </c>
      <c r="C33" s="129" t="s">
        <v>36</v>
      </c>
      <c r="D33" s="135" t="s">
        <v>161</v>
      </c>
      <c r="E33" s="135" t="s">
        <v>112</v>
      </c>
      <c r="F33" s="136" t="s">
        <v>162</v>
      </c>
      <c r="G33" s="137">
        <f t="shared" si="1"/>
        <v>300</v>
      </c>
      <c r="H33" s="137">
        <v>300</v>
      </c>
      <c r="I33" s="137"/>
      <c r="J33" s="154"/>
      <c r="K33" s="157"/>
    </row>
    <row r="34" ht="20.1" customHeight="1" spans="1:11">
      <c r="A34" s="243" t="s">
        <v>35</v>
      </c>
      <c r="B34" s="134" t="s">
        <v>110</v>
      </c>
      <c r="C34" s="129" t="s">
        <v>36</v>
      </c>
      <c r="D34" s="135" t="s">
        <v>163</v>
      </c>
      <c r="E34" s="135" t="s">
        <v>112</v>
      </c>
      <c r="F34" s="136" t="s">
        <v>164</v>
      </c>
      <c r="G34" s="137">
        <f t="shared" si="1"/>
        <v>300</v>
      </c>
      <c r="H34" s="137">
        <v>300</v>
      </c>
      <c r="I34" s="137"/>
      <c r="J34" s="154"/>
      <c r="K34" s="157"/>
    </row>
    <row r="35" ht="20.1" customHeight="1" spans="1:11">
      <c r="A35" s="243" t="s">
        <v>35</v>
      </c>
      <c r="B35" s="134" t="s">
        <v>114</v>
      </c>
      <c r="C35" s="129" t="s">
        <v>36</v>
      </c>
      <c r="D35" s="135" t="s">
        <v>165</v>
      </c>
      <c r="E35" s="135" t="s">
        <v>112</v>
      </c>
      <c r="F35" s="136" t="s">
        <v>166</v>
      </c>
      <c r="G35" s="137">
        <f t="shared" si="1"/>
        <v>300</v>
      </c>
      <c r="H35" s="137">
        <v>300</v>
      </c>
      <c r="I35" s="137"/>
      <c r="J35" s="154"/>
      <c r="K35" s="157"/>
    </row>
    <row r="36" ht="20.1" customHeight="1" spans="1:11">
      <c r="A36" s="243" t="s">
        <v>35</v>
      </c>
      <c r="B36" s="134" t="s">
        <v>117</v>
      </c>
      <c r="C36" s="129" t="s">
        <v>36</v>
      </c>
      <c r="D36" s="135" t="s">
        <v>167</v>
      </c>
      <c r="E36" s="135" t="s">
        <v>112</v>
      </c>
      <c r="F36" s="136" t="s">
        <v>124</v>
      </c>
      <c r="G36" s="137">
        <f t="shared" si="1"/>
        <v>300</v>
      </c>
      <c r="H36" s="137">
        <v>300</v>
      </c>
      <c r="I36" s="137"/>
      <c r="J36" s="154"/>
      <c r="K36" s="157"/>
    </row>
    <row r="37" ht="20.1" customHeight="1" spans="1:11">
      <c r="A37" s="243" t="s">
        <v>35</v>
      </c>
      <c r="B37" s="134" t="s">
        <v>120</v>
      </c>
      <c r="C37" s="129" t="s">
        <v>36</v>
      </c>
      <c r="D37" s="135" t="s">
        <v>168</v>
      </c>
      <c r="E37" s="135" t="s">
        <v>112</v>
      </c>
      <c r="F37" s="136" t="s">
        <v>169</v>
      </c>
      <c r="G37" s="137">
        <f t="shared" si="1"/>
        <v>400</v>
      </c>
      <c r="H37" s="137"/>
      <c r="I37" s="137">
        <v>400</v>
      </c>
      <c r="J37" s="154"/>
      <c r="K37" s="157"/>
    </row>
    <row r="38" ht="20.1" customHeight="1" spans="1:11">
      <c r="A38" s="243" t="s">
        <v>35</v>
      </c>
      <c r="B38" s="134" t="s">
        <v>122</v>
      </c>
      <c r="C38" s="129" t="s">
        <v>36</v>
      </c>
      <c r="D38" s="135" t="s">
        <v>170</v>
      </c>
      <c r="E38" s="135" t="s">
        <v>112</v>
      </c>
      <c r="F38" s="136" t="s">
        <v>124</v>
      </c>
      <c r="G38" s="144">
        <f t="shared" si="1"/>
        <v>300</v>
      </c>
      <c r="H38" s="144"/>
      <c r="I38" s="145">
        <v>300</v>
      </c>
      <c r="J38" s="158"/>
      <c r="K38" s="157"/>
    </row>
    <row r="39" ht="20.1" customHeight="1" spans="1:11">
      <c r="A39" s="243" t="s">
        <v>35</v>
      </c>
      <c r="B39" s="134" t="s">
        <v>125</v>
      </c>
      <c r="C39" s="129" t="s">
        <v>36</v>
      </c>
      <c r="D39" s="135" t="s">
        <v>171</v>
      </c>
      <c r="E39" s="135" t="s">
        <v>112</v>
      </c>
      <c r="F39" s="136" t="s">
        <v>113</v>
      </c>
      <c r="G39" s="137">
        <f t="shared" si="1"/>
        <v>300</v>
      </c>
      <c r="H39" s="137"/>
      <c r="I39" s="137">
        <v>300</v>
      </c>
      <c r="J39" s="154"/>
      <c r="K39" s="157"/>
    </row>
    <row r="40" ht="20.1" customHeight="1" spans="1:11">
      <c r="A40" s="243" t="s">
        <v>35</v>
      </c>
      <c r="B40" s="134" t="s">
        <v>127</v>
      </c>
      <c r="C40" s="129" t="s">
        <v>36</v>
      </c>
      <c r="D40" s="135" t="s">
        <v>172</v>
      </c>
      <c r="E40" s="135" t="s">
        <v>112</v>
      </c>
      <c r="F40" s="136" t="s">
        <v>173</v>
      </c>
      <c r="G40" s="145">
        <f t="shared" si="1"/>
        <v>300</v>
      </c>
      <c r="H40" s="145"/>
      <c r="I40" s="145">
        <v>300</v>
      </c>
      <c r="J40" s="158"/>
      <c r="K40" s="157"/>
    </row>
    <row r="41" ht="20.1" customHeight="1" spans="1:11">
      <c r="A41" s="243" t="s">
        <v>35</v>
      </c>
      <c r="B41" s="134" t="s">
        <v>129</v>
      </c>
      <c r="C41" s="129" t="s">
        <v>36</v>
      </c>
      <c r="D41" s="135" t="s">
        <v>174</v>
      </c>
      <c r="E41" s="135" t="s">
        <v>112</v>
      </c>
      <c r="F41" s="136" t="s">
        <v>175</v>
      </c>
      <c r="G41" s="137">
        <f t="shared" si="1"/>
        <v>300</v>
      </c>
      <c r="H41" s="137"/>
      <c r="I41" s="137">
        <v>300</v>
      </c>
      <c r="J41" s="154"/>
      <c r="K41" s="157"/>
    </row>
    <row r="42" ht="20.1" customHeight="1" spans="1:11">
      <c r="A42" s="243" t="s">
        <v>35</v>
      </c>
      <c r="B42" s="134" t="s">
        <v>132</v>
      </c>
      <c r="C42" s="129" t="s">
        <v>36</v>
      </c>
      <c r="D42" s="135" t="s">
        <v>176</v>
      </c>
      <c r="E42" s="135" t="s">
        <v>112</v>
      </c>
      <c r="F42" s="136" t="s">
        <v>177</v>
      </c>
      <c r="G42" s="137">
        <f t="shared" si="1"/>
        <v>300</v>
      </c>
      <c r="H42" s="137"/>
      <c r="I42" s="137">
        <v>300</v>
      </c>
      <c r="J42" s="154"/>
      <c r="K42" s="157"/>
    </row>
    <row r="43" s="90" customFormat="1" ht="20.1" customHeight="1" spans="1:11">
      <c r="A43" s="243" t="s">
        <v>35</v>
      </c>
      <c r="B43" s="128"/>
      <c r="C43" s="129" t="s">
        <v>36</v>
      </c>
      <c r="D43" s="143" t="s">
        <v>178</v>
      </c>
      <c r="E43" s="143"/>
      <c r="F43" s="142"/>
      <c r="G43" s="132">
        <f t="shared" si="1"/>
        <v>400</v>
      </c>
      <c r="H43" s="132">
        <f>SUM(H44:H45)</f>
        <v>400</v>
      </c>
      <c r="I43" s="132"/>
      <c r="J43" s="153"/>
      <c r="K43" s="156"/>
    </row>
    <row r="44" ht="20.1" customHeight="1" spans="1:11">
      <c r="A44" s="243" t="s">
        <v>35</v>
      </c>
      <c r="B44" s="134" t="s">
        <v>179</v>
      </c>
      <c r="C44" s="129" t="s">
        <v>36</v>
      </c>
      <c r="D44" s="135" t="s">
        <v>180</v>
      </c>
      <c r="E44" s="135" t="s">
        <v>181</v>
      </c>
      <c r="F44" s="136" t="s">
        <v>182</v>
      </c>
      <c r="G44" s="137">
        <f t="shared" si="1"/>
        <v>200</v>
      </c>
      <c r="H44" s="137">
        <v>200</v>
      </c>
      <c r="I44" s="137"/>
      <c r="J44" s="154"/>
      <c r="K44" s="157"/>
    </row>
    <row r="45" ht="20.1" customHeight="1" spans="1:11">
      <c r="A45" s="243" t="s">
        <v>35</v>
      </c>
      <c r="B45" s="134" t="s">
        <v>183</v>
      </c>
      <c r="C45" s="129" t="s">
        <v>36</v>
      </c>
      <c r="D45" s="135" t="s">
        <v>184</v>
      </c>
      <c r="E45" s="135" t="s">
        <v>181</v>
      </c>
      <c r="F45" s="136" t="s">
        <v>185</v>
      </c>
      <c r="G45" s="137">
        <f t="shared" si="1"/>
        <v>200</v>
      </c>
      <c r="H45" s="137">
        <v>200</v>
      </c>
      <c r="I45" s="137"/>
      <c r="J45" s="154"/>
      <c r="K45" s="157"/>
    </row>
    <row r="46" ht="20.1" customHeight="1" spans="1:11">
      <c r="A46" s="243" t="s">
        <v>35</v>
      </c>
      <c r="B46" s="128"/>
      <c r="C46" s="129" t="s">
        <v>36</v>
      </c>
      <c r="D46" s="143" t="s">
        <v>186</v>
      </c>
      <c r="E46" s="143"/>
      <c r="F46" s="146"/>
      <c r="G46" s="132">
        <f t="shared" si="1"/>
        <v>1300</v>
      </c>
      <c r="H46" s="132">
        <f>SUM(H47:H51)</f>
        <v>800</v>
      </c>
      <c r="I46" s="132">
        <f>SUM(I47:I51)</f>
        <v>500</v>
      </c>
      <c r="J46" s="153"/>
      <c r="K46" s="157"/>
    </row>
    <row r="47" ht="20.1" customHeight="1" spans="1:11">
      <c r="A47" s="243" t="s">
        <v>35</v>
      </c>
      <c r="B47" s="134" t="s">
        <v>187</v>
      </c>
      <c r="C47" s="129" t="s">
        <v>36</v>
      </c>
      <c r="D47" s="135" t="s">
        <v>188</v>
      </c>
      <c r="E47" s="135" t="s">
        <v>189</v>
      </c>
      <c r="F47" s="136" t="s">
        <v>190</v>
      </c>
      <c r="G47" s="137">
        <f t="shared" si="1"/>
        <v>400</v>
      </c>
      <c r="H47" s="137">
        <v>400</v>
      </c>
      <c r="I47" s="137"/>
      <c r="J47" s="154"/>
      <c r="K47" s="157"/>
    </row>
    <row r="48" ht="20.1" customHeight="1" spans="1:11">
      <c r="A48" s="243" t="s">
        <v>35</v>
      </c>
      <c r="B48" s="134" t="s">
        <v>191</v>
      </c>
      <c r="C48" s="129" t="s">
        <v>36</v>
      </c>
      <c r="D48" s="135" t="s">
        <v>192</v>
      </c>
      <c r="E48" s="135" t="s">
        <v>189</v>
      </c>
      <c r="F48" s="136" t="s">
        <v>124</v>
      </c>
      <c r="G48" s="137">
        <f t="shared" si="1"/>
        <v>200</v>
      </c>
      <c r="H48" s="137">
        <v>200</v>
      </c>
      <c r="I48" s="137"/>
      <c r="J48" s="154"/>
      <c r="K48" s="157"/>
    </row>
    <row r="49" ht="20.1" customHeight="1" spans="1:11">
      <c r="A49" s="243" t="s">
        <v>35</v>
      </c>
      <c r="B49" s="134" t="s">
        <v>193</v>
      </c>
      <c r="C49" s="129" t="s">
        <v>36</v>
      </c>
      <c r="D49" s="135" t="s">
        <v>194</v>
      </c>
      <c r="E49" s="135" t="s">
        <v>189</v>
      </c>
      <c r="F49" s="136" t="s">
        <v>156</v>
      </c>
      <c r="G49" s="137">
        <f t="shared" si="1"/>
        <v>200</v>
      </c>
      <c r="H49" s="137">
        <v>200</v>
      </c>
      <c r="I49" s="137"/>
      <c r="J49" s="154"/>
      <c r="K49" s="157"/>
    </row>
    <row r="50" ht="20.1" customHeight="1" spans="1:11">
      <c r="A50" s="243" t="s">
        <v>35</v>
      </c>
      <c r="B50" s="134" t="s">
        <v>195</v>
      </c>
      <c r="C50" s="129" t="s">
        <v>36</v>
      </c>
      <c r="D50" s="135" t="s">
        <v>196</v>
      </c>
      <c r="E50" s="135" t="s">
        <v>189</v>
      </c>
      <c r="F50" s="136" t="s">
        <v>197</v>
      </c>
      <c r="G50" s="137">
        <f t="shared" si="1"/>
        <v>200</v>
      </c>
      <c r="H50" s="137"/>
      <c r="I50" s="137">
        <v>200</v>
      </c>
      <c r="J50" s="154"/>
      <c r="K50" s="157"/>
    </row>
    <row r="51" ht="20.1" customHeight="1" spans="1:11">
      <c r="A51" s="243" t="s">
        <v>35</v>
      </c>
      <c r="B51" s="134" t="s">
        <v>198</v>
      </c>
      <c r="C51" s="129" t="s">
        <v>36</v>
      </c>
      <c r="D51" s="135" t="s">
        <v>199</v>
      </c>
      <c r="E51" s="135" t="s">
        <v>189</v>
      </c>
      <c r="F51" s="136" t="s">
        <v>200</v>
      </c>
      <c r="G51" s="137">
        <f t="shared" si="1"/>
        <v>300</v>
      </c>
      <c r="H51" s="137"/>
      <c r="I51" s="137">
        <v>300</v>
      </c>
      <c r="J51" s="154"/>
      <c r="K51" s="157"/>
    </row>
    <row r="52" s="90" customFormat="1" ht="20.1" customHeight="1" spans="1:11">
      <c r="A52" s="243" t="s">
        <v>37</v>
      </c>
      <c r="B52" s="128"/>
      <c r="C52" s="129" t="s">
        <v>38</v>
      </c>
      <c r="D52" s="130" t="s">
        <v>201</v>
      </c>
      <c r="E52" s="130"/>
      <c r="F52" s="142"/>
      <c r="G52" s="132">
        <f t="shared" si="1"/>
        <v>5000</v>
      </c>
      <c r="H52" s="132">
        <f>SUM(H53,H60,H64,H67,H72)</f>
        <v>2500</v>
      </c>
      <c r="I52" s="132">
        <f>SUM(I53,I60,I64,I67,I72)</f>
        <v>2500</v>
      </c>
      <c r="J52" s="153"/>
      <c r="K52" s="156"/>
    </row>
    <row r="53" ht="20.1" customHeight="1" spans="1:11">
      <c r="A53" s="243" t="s">
        <v>37</v>
      </c>
      <c r="B53" s="128"/>
      <c r="C53" s="129" t="s">
        <v>38</v>
      </c>
      <c r="D53" s="143" t="s">
        <v>109</v>
      </c>
      <c r="E53" s="143"/>
      <c r="F53" s="146"/>
      <c r="G53" s="132">
        <f t="shared" si="1"/>
        <v>1200</v>
      </c>
      <c r="H53" s="132">
        <f>SUM(H54:H59)</f>
        <v>1200</v>
      </c>
      <c r="I53" s="132">
        <f>SUM(I54:I59)</f>
        <v>0</v>
      </c>
      <c r="J53" s="153"/>
      <c r="K53" s="157"/>
    </row>
    <row r="54" ht="20.1" customHeight="1" spans="1:11">
      <c r="A54" s="243" t="s">
        <v>37</v>
      </c>
      <c r="B54" s="134" t="s">
        <v>114</v>
      </c>
      <c r="C54" s="129" t="s">
        <v>38</v>
      </c>
      <c r="D54" s="135" t="s">
        <v>202</v>
      </c>
      <c r="E54" s="135" t="s">
        <v>112</v>
      </c>
      <c r="F54" s="136" t="s">
        <v>124</v>
      </c>
      <c r="G54" s="137">
        <f t="shared" ref="G54:G97" si="2">SUM(H54:J54)</f>
        <v>250</v>
      </c>
      <c r="H54" s="137">
        <v>250</v>
      </c>
      <c r="I54" s="137"/>
      <c r="J54" s="154"/>
      <c r="K54" s="157"/>
    </row>
    <row r="55" ht="26.25" customHeight="1" spans="1:11">
      <c r="A55" s="243" t="s">
        <v>37</v>
      </c>
      <c r="B55" s="134" t="s">
        <v>117</v>
      </c>
      <c r="C55" s="129" t="s">
        <v>38</v>
      </c>
      <c r="D55" s="135" t="s">
        <v>203</v>
      </c>
      <c r="E55" s="135" t="s">
        <v>112</v>
      </c>
      <c r="F55" s="136" t="s">
        <v>204</v>
      </c>
      <c r="G55" s="137">
        <f t="shared" si="2"/>
        <v>250</v>
      </c>
      <c r="H55" s="137">
        <v>250</v>
      </c>
      <c r="I55" s="137"/>
      <c r="J55" s="154"/>
      <c r="K55" s="157"/>
    </row>
    <row r="56" ht="20.1" customHeight="1" spans="1:11">
      <c r="A56" s="243" t="s">
        <v>37</v>
      </c>
      <c r="B56" s="134" t="s">
        <v>120</v>
      </c>
      <c r="C56" s="129" t="s">
        <v>38</v>
      </c>
      <c r="D56" s="135" t="s">
        <v>205</v>
      </c>
      <c r="E56" s="135" t="s">
        <v>112</v>
      </c>
      <c r="F56" s="136" t="s">
        <v>206</v>
      </c>
      <c r="G56" s="137">
        <f t="shared" si="2"/>
        <v>250</v>
      </c>
      <c r="H56" s="137">
        <v>250</v>
      </c>
      <c r="I56" s="137"/>
      <c r="J56" s="154"/>
      <c r="K56" s="157"/>
    </row>
    <row r="57" ht="20.1" customHeight="1" spans="1:11">
      <c r="A57" s="243" t="s">
        <v>37</v>
      </c>
      <c r="B57" s="134" t="s">
        <v>122</v>
      </c>
      <c r="C57" s="129" t="s">
        <v>38</v>
      </c>
      <c r="D57" s="135" t="s">
        <v>207</v>
      </c>
      <c r="E57" s="135" t="s">
        <v>112</v>
      </c>
      <c r="F57" s="136" t="s">
        <v>124</v>
      </c>
      <c r="G57" s="137">
        <f t="shared" si="2"/>
        <v>250</v>
      </c>
      <c r="H57" s="137">
        <v>250</v>
      </c>
      <c r="I57" s="137"/>
      <c r="J57" s="154"/>
      <c r="K57" s="157"/>
    </row>
    <row r="58" ht="20.1" customHeight="1" spans="1:11">
      <c r="A58" s="243" t="s">
        <v>37</v>
      </c>
      <c r="B58" s="134" t="s">
        <v>125</v>
      </c>
      <c r="C58" s="129" t="s">
        <v>38</v>
      </c>
      <c r="D58" s="135" t="s">
        <v>208</v>
      </c>
      <c r="E58" s="135" t="s">
        <v>112</v>
      </c>
      <c r="F58" s="136" t="s">
        <v>124</v>
      </c>
      <c r="G58" s="137">
        <f t="shared" si="2"/>
        <v>100</v>
      </c>
      <c r="H58" s="137">
        <v>100</v>
      </c>
      <c r="I58" s="137"/>
      <c r="J58" s="154"/>
      <c r="K58" s="157"/>
    </row>
    <row r="59" ht="20.1" customHeight="1" spans="1:11">
      <c r="A59" s="243" t="s">
        <v>37</v>
      </c>
      <c r="B59" s="134" t="s">
        <v>127</v>
      </c>
      <c r="C59" s="129" t="s">
        <v>38</v>
      </c>
      <c r="D59" s="135" t="s">
        <v>209</v>
      </c>
      <c r="E59" s="135" t="s">
        <v>112</v>
      </c>
      <c r="F59" s="136" t="s">
        <v>156</v>
      </c>
      <c r="G59" s="137">
        <f t="shared" si="2"/>
        <v>100</v>
      </c>
      <c r="H59" s="137">
        <v>100</v>
      </c>
      <c r="I59" s="137"/>
      <c r="J59" s="154"/>
      <c r="K59" s="157"/>
    </row>
    <row r="60" ht="20.1" customHeight="1" spans="1:11">
      <c r="A60" s="243" t="s">
        <v>37</v>
      </c>
      <c r="B60" s="128"/>
      <c r="C60" s="129" t="s">
        <v>38</v>
      </c>
      <c r="D60" s="143" t="s">
        <v>178</v>
      </c>
      <c r="E60" s="143"/>
      <c r="F60" s="146"/>
      <c r="G60" s="132">
        <f t="shared" si="2"/>
        <v>1000</v>
      </c>
      <c r="H60" s="132">
        <f>SUM(H61:H63)</f>
        <v>0</v>
      </c>
      <c r="I60" s="132">
        <f>SUM(I61:I63)</f>
        <v>1000</v>
      </c>
      <c r="J60" s="153"/>
      <c r="K60" s="157"/>
    </row>
    <row r="61" ht="24" customHeight="1" spans="1:11">
      <c r="A61" s="243" t="s">
        <v>37</v>
      </c>
      <c r="B61" s="134" t="s">
        <v>179</v>
      </c>
      <c r="C61" s="129" t="s">
        <v>38</v>
      </c>
      <c r="D61" s="135" t="s">
        <v>210</v>
      </c>
      <c r="E61" s="135" t="s">
        <v>181</v>
      </c>
      <c r="F61" s="136" t="s">
        <v>211</v>
      </c>
      <c r="G61" s="137">
        <f t="shared" si="2"/>
        <v>400</v>
      </c>
      <c r="H61" s="137"/>
      <c r="I61" s="137">
        <v>400</v>
      </c>
      <c r="J61" s="154"/>
      <c r="K61" s="157"/>
    </row>
    <row r="62" ht="20.1" customHeight="1" spans="1:11">
      <c r="A62" s="243" t="s">
        <v>37</v>
      </c>
      <c r="B62" s="134" t="s">
        <v>183</v>
      </c>
      <c r="C62" s="129" t="s">
        <v>38</v>
      </c>
      <c r="D62" s="135" t="s">
        <v>212</v>
      </c>
      <c r="E62" s="135" t="s">
        <v>181</v>
      </c>
      <c r="F62" s="136" t="s">
        <v>119</v>
      </c>
      <c r="G62" s="137">
        <f t="shared" si="2"/>
        <v>400</v>
      </c>
      <c r="H62" s="137"/>
      <c r="I62" s="137">
        <v>400</v>
      </c>
      <c r="J62" s="154"/>
      <c r="K62" s="157"/>
    </row>
    <row r="63" ht="20.1" customHeight="1" spans="1:11">
      <c r="A63" s="243" t="s">
        <v>37</v>
      </c>
      <c r="B63" s="134" t="s">
        <v>213</v>
      </c>
      <c r="C63" s="129" t="s">
        <v>38</v>
      </c>
      <c r="D63" s="135" t="s">
        <v>214</v>
      </c>
      <c r="E63" s="135" t="s">
        <v>181</v>
      </c>
      <c r="F63" s="136" t="s">
        <v>215</v>
      </c>
      <c r="G63" s="137">
        <f t="shared" si="2"/>
        <v>200</v>
      </c>
      <c r="H63" s="137"/>
      <c r="I63" s="137">
        <v>200</v>
      </c>
      <c r="J63" s="154"/>
      <c r="K63" s="157"/>
    </row>
    <row r="64" ht="20.1" customHeight="1" spans="1:11">
      <c r="A64" s="243" t="s">
        <v>37</v>
      </c>
      <c r="B64" s="128"/>
      <c r="C64" s="129" t="s">
        <v>38</v>
      </c>
      <c r="D64" s="143" t="s">
        <v>136</v>
      </c>
      <c r="E64" s="143"/>
      <c r="F64" s="146"/>
      <c r="G64" s="132">
        <f t="shared" si="2"/>
        <v>500</v>
      </c>
      <c r="H64" s="132">
        <f>SUM(H65:H66)</f>
        <v>500</v>
      </c>
      <c r="I64" s="132">
        <f>SUM(I65:I66)</f>
        <v>0</v>
      </c>
      <c r="J64" s="153"/>
      <c r="K64" s="157"/>
    </row>
    <row r="65" ht="20.1" customHeight="1" spans="1:11">
      <c r="A65" s="243" t="s">
        <v>37</v>
      </c>
      <c r="B65" s="134" t="s">
        <v>216</v>
      </c>
      <c r="C65" s="129" t="s">
        <v>38</v>
      </c>
      <c r="D65" s="135" t="s">
        <v>217</v>
      </c>
      <c r="E65" s="135" t="s">
        <v>139</v>
      </c>
      <c r="F65" s="136" t="s">
        <v>124</v>
      </c>
      <c r="G65" s="137">
        <f t="shared" si="2"/>
        <v>250</v>
      </c>
      <c r="H65" s="137">
        <v>250</v>
      </c>
      <c r="I65" s="137"/>
      <c r="J65" s="154"/>
      <c r="K65" s="157"/>
    </row>
    <row r="66" ht="20.1" customHeight="1" spans="1:11">
      <c r="A66" s="243" t="s">
        <v>37</v>
      </c>
      <c r="B66" s="134" t="s">
        <v>218</v>
      </c>
      <c r="C66" s="129" t="s">
        <v>38</v>
      </c>
      <c r="D66" s="135" t="s">
        <v>219</v>
      </c>
      <c r="E66" s="135" t="s">
        <v>139</v>
      </c>
      <c r="F66" s="136" t="s">
        <v>124</v>
      </c>
      <c r="G66" s="137">
        <f t="shared" si="2"/>
        <v>250</v>
      </c>
      <c r="H66" s="137">
        <v>250</v>
      </c>
      <c r="I66" s="137"/>
      <c r="J66" s="154"/>
      <c r="K66" s="157"/>
    </row>
    <row r="67" ht="20.1" customHeight="1" spans="1:11">
      <c r="A67" s="243" t="s">
        <v>37</v>
      </c>
      <c r="B67" s="128"/>
      <c r="C67" s="129" t="s">
        <v>38</v>
      </c>
      <c r="D67" s="143" t="s">
        <v>140</v>
      </c>
      <c r="E67" s="143"/>
      <c r="F67" s="146"/>
      <c r="G67" s="132">
        <f t="shared" si="2"/>
        <v>1800</v>
      </c>
      <c r="H67" s="132">
        <f>SUM(H68:H71)</f>
        <v>800</v>
      </c>
      <c r="I67" s="132">
        <f>SUM(I68:I71)</f>
        <v>1000</v>
      </c>
      <c r="J67" s="153"/>
      <c r="K67" s="157"/>
    </row>
    <row r="68" ht="20.1" customHeight="1" spans="1:11">
      <c r="A68" s="243" t="s">
        <v>37</v>
      </c>
      <c r="B68" s="134" t="s">
        <v>220</v>
      </c>
      <c r="C68" s="129" t="s">
        <v>38</v>
      </c>
      <c r="D68" s="135" t="s">
        <v>221</v>
      </c>
      <c r="E68" s="135" t="s">
        <v>143</v>
      </c>
      <c r="F68" s="136" t="s">
        <v>222</v>
      </c>
      <c r="G68" s="137">
        <f t="shared" si="2"/>
        <v>400</v>
      </c>
      <c r="H68" s="137">
        <v>400</v>
      </c>
      <c r="I68" s="137"/>
      <c r="J68" s="154"/>
      <c r="K68" s="157"/>
    </row>
    <row r="69" ht="20.1" customHeight="1" spans="1:11">
      <c r="A69" s="243" t="s">
        <v>37</v>
      </c>
      <c r="B69" s="134" t="s">
        <v>223</v>
      </c>
      <c r="C69" s="129" t="s">
        <v>38</v>
      </c>
      <c r="D69" s="135" t="s">
        <v>224</v>
      </c>
      <c r="E69" s="135" t="s">
        <v>143</v>
      </c>
      <c r="F69" s="136" t="s">
        <v>124</v>
      </c>
      <c r="G69" s="137">
        <f t="shared" si="2"/>
        <v>400</v>
      </c>
      <c r="H69" s="137">
        <v>400</v>
      </c>
      <c r="I69" s="137"/>
      <c r="J69" s="154"/>
      <c r="K69" s="157"/>
    </row>
    <row r="70" ht="20.1" customHeight="1" spans="1:11">
      <c r="A70" s="243" t="s">
        <v>37</v>
      </c>
      <c r="B70" s="134" t="s">
        <v>225</v>
      </c>
      <c r="C70" s="129" t="s">
        <v>38</v>
      </c>
      <c r="D70" s="135" t="s">
        <v>226</v>
      </c>
      <c r="E70" s="135" t="s">
        <v>143</v>
      </c>
      <c r="F70" s="136" t="s">
        <v>227</v>
      </c>
      <c r="G70" s="137">
        <f t="shared" si="2"/>
        <v>500</v>
      </c>
      <c r="H70" s="137"/>
      <c r="I70" s="137">
        <v>500</v>
      </c>
      <c r="J70" s="154"/>
      <c r="K70" s="157"/>
    </row>
    <row r="71" ht="20.1" customHeight="1" spans="1:11">
      <c r="A71" s="243" t="s">
        <v>37</v>
      </c>
      <c r="B71" s="134" t="s">
        <v>228</v>
      </c>
      <c r="C71" s="129" t="s">
        <v>38</v>
      </c>
      <c r="D71" s="135" t="s">
        <v>229</v>
      </c>
      <c r="E71" s="135" t="s">
        <v>143</v>
      </c>
      <c r="F71" s="136" t="s">
        <v>230</v>
      </c>
      <c r="G71" s="137">
        <f t="shared" si="2"/>
        <v>500</v>
      </c>
      <c r="H71" s="137"/>
      <c r="I71" s="137">
        <v>500</v>
      </c>
      <c r="J71" s="154"/>
      <c r="K71" s="157"/>
    </row>
    <row r="72" ht="20.1" customHeight="1" spans="1:11">
      <c r="A72" s="243" t="s">
        <v>37</v>
      </c>
      <c r="B72" s="128"/>
      <c r="C72" s="129" t="s">
        <v>38</v>
      </c>
      <c r="D72" s="143" t="s">
        <v>150</v>
      </c>
      <c r="E72" s="143"/>
      <c r="F72" s="146"/>
      <c r="G72" s="132">
        <f t="shared" si="2"/>
        <v>500</v>
      </c>
      <c r="H72" s="132">
        <f>SUM(H73:H73)</f>
        <v>0</v>
      </c>
      <c r="I72" s="132">
        <f>SUM(I73:I73)</f>
        <v>500</v>
      </c>
      <c r="J72" s="153"/>
      <c r="K72" s="157"/>
    </row>
    <row r="73" ht="20.1" customHeight="1" spans="1:11">
      <c r="A73" s="243" t="s">
        <v>37</v>
      </c>
      <c r="B73" s="134" t="s">
        <v>231</v>
      </c>
      <c r="C73" s="129" t="s">
        <v>38</v>
      </c>
      <c r="D73" s="135" t="s">
        <v>232</v>
      </c>
      <c r="E73" s="135" t="s">
        <v>153</v>
      </c>
      <c r="F73" s="136" t="s">
        <v>124</v>
      </c>
      <c r="G73" s="137">
        <f t="shared" si="2"/>
        <v>500</v>
      </c>
      <c r="H73" s="137"/>
      <c r="I73" s="137">
        <v>500</v>
      </c>
      <c r="J73" s="154"/>
      <c r="K73" s="157"/>
    </row>
    <row r="74" s="90" customFormat="1" ht="20.1" customHeight="1" spans="1:11">
      <c r="A74" s="243" t="s">
        <v>39</v>
      </c>
      <c r="B74" s="128"/>
      <c r="C74" s="129" t="s">
        <v>40</v>
      </c>
      <c r="D74" s="130" t="s">
        <v>233</v>
      </c>
      <c r="E74" s="130"/>
      <c r="F74" s="142"/>
      <c r="G74" s="132">
        <f t="shared" si="2"/>
        <v>5200</v>
      </c>
      <c r="H74" s="132">
        <f>SUM(H75,H82,H89,H93)</f>
        <v>2600</v>
      </c>
      <c r="I74" s="132">
        <f>SUM(I75,I82,I89,I93)</f>
        <v>2600</v>
      </c>
      <c r="J74" s="153"/>
      <c r="K74" s="156"/>
    </row>
    <row r="75" ht="20.1" customHeight="1" spans="1:11">
      <c r="A75" s="243" t="s">
        <v>39</v>
      </c>
      <c r="B75" s="128"/>
      <c r="C75" s="129" t="s">
        <v>40</v>
      </c>
      <c r="D75" s="143" t="s">
        <v>109</v>
      </c>
      <c r="E75" s="143"/>
      <c r="F75" s="146"/>
      <c r="G75" s="132">
        <f t="shared" si="2"/>
        <v>850</v>
      </c>
      <c r="H75" s="132">
        <f>SUM(H76:H81)</f>
        <v>850</v>
      </c>
      <c r="I75" s="132">
        <f>SUM(I76:I81)</f>
        <v>0</v>
      </c>
      <c r="J75" s="153"/>
      <c r="K75" s="157"/>
    </row>
    <row r="76" ht="20.1" customHeight="1" spans="1:11">
      <c r="A76" s="243" t="s">
        <v>39</v>
      </c>
      <c r="B76" s="134" t="s">
        <v>117</v>
      </c>
      <c r="C76" s="129" t="s">
        <v>40</v>
      </c>
      <c r="D76" s="135" t="s">
        <v>234</v>
      </c>
      <c r="E76" s="135" t="s">
        <v>112</v>
      </c>
      <c r="F76" s="136"/>
      <c r="G76" s="137">
        <f t="shared" si="2"/>
        <v>150</v>
      </c>
      <c r="H76" s="137">
        <v>150</v>
      </c>
      <c r="I76" s="137"/>
      <c r="J76" s="154"/>
      <c r="K76" s="157"/>
    </row>
    <row r="77" ht="20.1" customHeight="1" spans="1:11">
      <c r="A77" s="243" t="s">
        <v>39</v>
      </c>
      <c r="B77" s="134" t="s">
        <v>120</v>
      </c>
      <c r="C77" s="129" t="s">
        <v>40</v>
      </c>
      <c r="D77" s="135" t="s">
        <v>235</v>
      </c>
      <c r="E77" s="135" t="s">
        <v>112</v>
      </c>
      <c r="F77" s="136"/>
      <c r="G77" s="137">
        <f t="shared" si="2"/>
        <v>100</v>
      </c>
      <c r="H77" s="137">
        <v>100</v>
      </c>
      <c r="I77" s="137"/>
      <c r="J77" s="154"/>
      <c r="K77" s="157"/>
    </row>
    <row r="78" ht="20.1" customHeight="1" spans="1:11">
      <c r="A78" s="243" t="s">
        <v>39</v>
      </c>
      <c r="B78" s="134" t="s">
        <v>122</v>
      </c>
      <c r="C78" s="129" t="s">
        <v>40</v>
      </c>
      <c r="D78" s="135" t="s">
        <v>236</v>
      </c>
      <c r="E78" s="135" t="s">
        <v>112</v>
      </c>
      <c r="F78" s="136"/>
      <c r="G78" s="137">
        <f t="shared" si="2"/>
        <v>200</v>
      </c>
      <c r="H78" s="137">
        <v>200</v>
      </c>
      <c r="I78" s="137"/>
      <c r="J78" s="154"/>
      <c r="K78" s="157"/>
    </row>
    <row r="79" ht="20.1" customHeight="1" spans="1:11">
      <c r="A79" s="243" t="s">
        <v>39</v>
      </c>
      <c r="B79" s="134" t="s">
        <v>125</v>
      </c>
      <c r="C79" s="129" t="s">
        <v>40</v>
      </c>
      <c r="D79" s="135" t="s">
        <v>237</v>
      </c>
      <c r="E79" s="135" t="s">
        <v>112</v>
      </c>
      <c r="F79" s="136"/>
      <c r="G79" s="137">
        <f t="shared" si="2"/>
        <v>100</v>
      </c>
      <c r="H79" s="137">
        <v>100</v>
      </c>
      <c r="I79" s="137"/>
      <c r="J79" s="154"/>
      <c r="K79" s="157"/>
    </row>
    <row r="80" ht="20.1" customHeight="1" spans="1:11">
      <c r="A80" s="243" t="s">
        <v>39</v>
      </c>
      <c r="B80" s="134" t="s">
        <v>127</v>
      </c>
      <c r="C80" s="129" t="s">
        <v>40</v>
      </c>
      <c r="D80" s="135" t="s">
        <v>238</v>
      </c>
      <c r="E80" s="135" t="s">
        <v>112</v>
      </c>
      <c r="F80" s="136"/>
      <c r="G80" s="137">
        <f t="shared" si="2"/>
        <v>200</v>
      </c>
      <c r="H80" s="137">
        <v>200</v>
      </c>
      <c r="I80" s="137"/>
      <c r="J80" s="154"/>
      <c r="K80" s="157"/>
    </row>
    <row r="81" ht="20.1" customHeight="1" spans="1:11">
      <c r="A81" s="243" t="s">
        <v>39</v>
      </c>
      <c r="B81" s="134" t="s">
        <v>129</v>
      </c>
      <c r="C81" s="129" t="s">
        <v>40</v>
      </c>
      <c r="D81" s="135" t="s">
        <v>239</v>
      </c>
      <c r="E81" s="135" t="s">
        <v>112</v>
      </c>
      <c r="F81" s="136"/>
      <c r="G81" s="137">
        <f t="shared" si="2"/>
        <v>100</v>
      </c>
      <c r="H81" s="137">
        <v>100</v>
      </c>
      <c r="I81" s="137"/>
      <c r="J81" s="154"/>
      <c r="K81" s="157"/>
    </row>
    <row r="82" ht="20.1" customHeight="1" spans="1:11">
      <c r="A82" s="243" t="s">
        <v>39</v>
      </c>
      <c r="B82" s="134"/>
      <c r="C82" s="129" t="s">
        <v>40</v>
      </c>
      <c r="D82" s="143" t="s">
        <v>186</v>
      </c>
      <c r="E82" s="143"/>
      <c r="F82" s="146"/>
      <c r="G82" s="132">
        <f t="shared" si="2"/>
        <v>1950</v>
      </c>
      <c r="H82" s="132">
        <f>SUM(H83:H88)</f>
        <v>0</v>
      </c>
      <c r="I82" s="132">
        <f>SUM(I83:I88)</f>
        <v>1950</v>
      </c>
      <c r="J82" s="153"/>
      <c r="K82" s="157"/>
    </row>
    <row r="83" ht="20.1" customHeight="1" spans="1:11">
      <c r="A83" s="243" t="s">
        <v>39</v>
      </c>
      <c r="B83" s="134" t="s">
        <v>240</v>
      </c>
      <c r="C83" s="129" t="s">
        <v>40</v>
      </c>
      <c r="D83" s="135" t="s">
        <v>241</v>
      </c>
      <c r="E83" s="135" t="s">
        <v>189</v>
      </c>
      <c r="F83" s="136" t="s">
        <v>119</v>
      </c>
      <c r="G83" s="137">
        <f t="shared" si="2"/>
        <v>403</v>
      </c>
      <c r="H83" s="137"/>
      <c r="I83" s="137">
        <v>403</v>
      </c>
      <c r="J83" s="154"/>
      <c r="K83" s="157"/>
    </row>
    <row r="84" ht="20.1" customHeight="1" spans="1:11">
      <c r="A84" s="243" t="s">
        <v>39</v>
      </c>
      <c r="B84" s="134" t="s">
        <v>242</v>
      </c>
      <c r="C84" s="129" t="s">
        <v>40</v>
      </c>
      <c r="D84" s="135" t="s">
        <v>243</v>
      </c>
      <c r="E84" s="135" t="s">
        <v>189</v>
      </c>
      <c r="F84" s="136" t="s">
        <v>244</v>
      </c>
      <c r="G84" s="137">
        <f t="shared" si="2"/>
        <v>375</v>
      </c>
      <c r="H84" s="137"/>
      <c r="I84" s="137">
        <v>375</v>
      </c>
      <c r="J84" s="154"/>
      <c r="K84" s="157"/>
    </row>
    <row r="85" ht="20.1" customHeight="1" spans="1:11">
      <c r="A85" s="243" t="s">
        <v>39</v>
      </c>
      <c r="B85" s="134" t="s">
        <v>245</v>
      </c>
      <c r="C85" s="129" t="s">
        <v>40</v>
      </c>
      <c r="D85" s="135" t="s">
        <v>246</v>
      </c>
      <c r="E85" s="135" t="s">
        <v>189</v>
      </c>
      <c r="F85" s="136" t="s">
        <v>247</v>
      </c>
      <c r="G85" s="137">
        <f t="shared" si="2"/>
        <v>318</v>
      </c>
      <c r="H85" s="137"/>
      <c r="I85" s="137">
        <v>318</v>
      </c>
      <c r="J85" s="154"/>
      <c r="K85" s="157"/>
    </row>
    <row r="86" ht="20.1" customHeight="1" spans="1:11">
      <c r="A86" s="243" t="s">
        <v>39</v>
      </c>
      <c r="B86" s="134" t="s">
        <v>248</v>
      </c>
      <c r="C86" s="129" t="s">
        <v>40</v>
      </c>
      <c r="D86" s="135" t="s">
        <v>249</v>
      </c>
      <c r="E86" s="135" t="s">
        <v>189</v>
      </c>
      <c r="F86" s="136" t="s">
        <v>250</v>
      </c>
      <c r="G86" s="137">
        <f t="shared" si="2"/>
        <v>389</v>
      </c>
      <c r="H86" s="137"/>
      <c r="I86" s="137">
        <v>389</v>
      </c>
      <c r="J86" s="154"/>
      <c r="K86" s="157"/>
    </row>
    <row r="87" ht="20.1" customHeight="1" spans="1:11">
      <c r="A87" s="243" t="s">
        <v>39</v>
      </c>
      <c r="B87" s="134" t="s">
        <v>187</v>
      </c>
      <c r="C87" s="129" t="s">
        <v>40</v>
      </c>
      <c r="D87" s="135" t="s">
        <v>251</v>
      </c>
      <c r="E87" s="135" t="s">
        <v>189</v>
      </c>
      <c r="F87" s="136" t="s">
        <v>252</v>
      </c>
      <c r="G87" s="137">
        <f t="shared" si="2"/>
        <v>310</v>
      </c>
      <c r="H87" s="137"/>
      <c r="I87" s="137">
        <v>310</v>
      </c>
      <c r="J87" s="154"/>
      <c r="K87" s="157"/>
    </row>
    <row r="88" ht="20.1" customHeight="1" spans="1:11">
      <c r="A88" s="243" t="s">
        <v>39</v>
      </c>
      <c r="B88" s="134" t="s">
        <v>191</v>
      </c>
      <c r="C88" s="129" t="s">
        <v>40</v>
      </c>
      <c r="D88" s="135" t="s">
        <v>253</v>
      </c>
      <c r="E88" s="135" t="s">
        <v>189</v>
      </c>
      <c r="F88" s="136" t="s">
        <v>254</v>
      </c>
      <c r="G88" s="137">
        <f t="shared" si="2"/>
        <v>155</v>
      </c>
      <c r="H88" s="137"/>
      <c r="I88" s="137">
        <v>155</v>
      </c>
      <c r="J88" s="154"/>
      <c r="K88" s="157"/>
    </row>
    <row r="89" ht="20.1" customHeight="1" spans="1:11">
      <c r="A89" s="243" t="s">
        <v>39</v>
      </c>
      <c r="B89" s="134"/>
      <c r="C89" s="129" t="s">
        <v>40</v>
      </c>
      <c r="D89" s="143" t="s">
        <v>136</v>
      </c>
      <c r="E89" s="143"/>
      <c r="F89" s="146"/>
      <c r="G89" s="132">
        <f t="shared" si="2"/>
        <v>1100</v>
      </c>
      <c r="H89" s="132">
        <f>SUM(H90:H92)</f>
        <v>1100</v>
      </c>
      <c r="I89" s="132">
        <f>SUM(I90:I92)</f>
        <v>0</v>
      </c>
      <c r="J89" s="153"/>
      <c r="K89" s="157"/>
    </row>
    <row r="90" ht="20.1" customHeight="1" spans="1:11">
      <c r="A90" s="243" t="s">
        <v>39</v>
      </c>
      <c r="B90" s="134" t="s">
        <v>216</v>
      </c>
      <c r="C90" s="129" t="s">
        <v>40</v>
      </c>
      <c r="D90" s="135" t="s">
        <v>255</v>
      </c>
      <c r="E90" s="135" t="s">
        <v>139</v>
      </c>
      <c r="F90" s="136" t="s">
        <v>124</v>
      </c>
      <c r="G90" s="137">
        <f t="shared" si="2"/>
        <v>500</v>
      </c>
      <c r="H90" s="137">
        <v>500</v>
      </c>
      <c r="I90" s="137"/>
      <c r="J90" s="154"/>
      <c r="K90" s="157"/>
    </row>
    <row r="91" ht="20.1" customHeight="1" spans="1:11">
      <c r="A91" s="243" t="s">
        <v>39</v>
      </c>
      <c r="B91" s="134" t="s">
        <v>218</v>
      </c>
      <c r="C91" s="129" t="s">
        <v>40</v>
      </c>
      <c r="D91" s="135" t="s">
        <v>256</v>
      </c>
      <c r="E91" s="135" t="s">
        <v>139</v>
      </c>
      <c r="F91" s="136" t="s">
        <v>124</v>
      </c>
      <c r="G91" s="137">
        <f t="shared" si="2"/>
        <v>150</v>
      </c>
      <c r="H91" s="137">
        <v>150</v>
      </c>
      <c r="I91" s="137"/>
      <c r="J91" s="154"/>
      <c r="K91" s="157"/>
    </row>
    <row r="92" ht="20.1" customHeight="1" spans="1:11">
      <c r="A92" s="243" t="s">
        <v>39</v>
      </c>
      <c r="B92" s="134" t="s">
        <v>137</v>
      </c>
      <c r="C92" s="129" t="s">
        <v>40</v>
      </c>
      <c r="D92" s="135" t="s">
        <v>257</v>
      </c>
      <c r="E92" s="135" t="s">
        <v>139</v>
      </c>
      <c r="F92" s="136" t="s">
        <v>124</v>
      </c>
      <c r="G92" s="137">
        <f t="shared" si="2"/>
        <v>450</v>
      </c>
      <c r="H92" s="137">
        <v>450</v>
      </c>
      <c r="I92" s="137"/>
      <c r="J92" s="154"/>
      <c r="K92" s="157"/>
    </row>
    <row r="93" ht="20.1" customHeight="1" spans="1:11">
      <c r="A93" s="243" t="s">
        <v>39</v>
      </c>
      <c r="B93" s="134"/>
      <c r="C93" s="129" t="s">
        <v>40</v>
      </c>
      <c r="D93" s="143" t="s">
        <v>150</v>
      </c>
      <c r="E93" s="143"/>
      <c r="F93" s="146"/>
      <c r="G93" s="132">
        <f t="shared" si="2"/>
        <v>1300</v>
      </c>
      <c r="H93" s="132">
        <f>SUM(H94:H95)</f>
        <v>650</v>
      </c>
      <c r="I93" s="132">
        <f>SUM(I94:I95)</f>
        <v>650</v>
      </c>
      <c r="J93" s="153"/>
      <c r="K93" s="157"/>
    </row>
    <row r="94" ht="20.1" customHeight="1" spans="1:11">
      <c r="A94" s="243" t="s">
        <v>39</v>
      </c>
      <c r="B94" s="134" t="s">
        <v>231</v>
      </c>
      <c r="C94" s="129" t="s">
        <v>40</v>
      </c>
      <c r="D94" s="135" t="s">
        <v>258</v>
      </c>
      <c r="E94" s="135" t="s">
        <v>153</v>
      </c>
      <c r="F94" s="136" t="s">
        <v>250</v>
      </c>
      <c r="G94" s="137">
        <f t="shared" si="2"/>
        <v>650</v>
      </c>
      <c r="H94" s="137">
        <v>650</v>
      </c>
      <c r="I94" s="137"/>
      <c r="J94" s="154"/>
      <c r="K94" s="157"/>
    </row>
    <row r="95" ht="20.1" customHeight="1" spans="1:11">
      <c r="A95" s="243" t="s">
        <v>39</v>
      </c>
      <c r="B95" s="134" t="s">
        <v>259</v>
      </c>
      <c r="C95" s="129" t="s">
        <v>40</v>
      </c>
      <c r="D95" s="135" t="s">
        <v>260</v>
      </c>
      <c r="E95" s="135" t="s">
        <v>153</v>
      </c>
      <c r="F95" s="136" t="s">
        <v>244</v>
      </c>
      <c r="G95" s="137">
        <f t="shared" si="2"/>
        <v>650</v>
      </c>
      <c r="H95" s="137"/>
      <c r="I95" s="137">
        <v>650</v>
      </c>
      <c r="J95" s="154"/>
      <c r="K95" s="157"/>
    </row>
    <row r="96" ht="20.1" customHeight="1" spans="1:11">
      <c r="A96" s="243" t="s">
        <v>41</v>
      </c>
      <c r="B96" s="128"/>
      <c r="C96" s="129" t="s">
        <v>42</v>
      </c>
      <c r="D96" s="130" t="s">
        <v>261</v>
      </c>
      <c r="E96" s="130"/>
      <c r="F96" s="146"/>
      <c r="G96" s="132">
        <f t="shared" si="2"/>
        <v>4000</v>
      </c>
      <c r="H96" s="132">
        <v>2000</v>
      </c>
      <c r="I96" s="132">
        <v>2000</v>
      </c>
      <c r="J96" s="153"/>
      <c r="K96" s="157"/>
    </row>
    <row r="97" ht="20.1" customHeight="1" spans="1:11">
      <c r="A97" s="243" t="s">
        <v>41</v>
      </c>
      <c r="B97" s="128"/>
      <c r="C97" s="129" t="s">
        <v>42</v>
      </c>
      <c r="D97" s="143" t="s">
        <v>109</v>
      </c>
      <c r="E97" s="143"/>
      <c r="F97" s="146"/>
      <c r="G97" s="132">
        <f t="shared" si="2"/>
        <v>1300</v>
      </c>
      <c r="H97" s="132">
        <v>650</v>
      </c>
      <c r="I97" s="132">
        <v>650</v>
      </c>
      <c r="J97" s="153"/>
      <c r="K97" s="157"/>
    </row>
    <row r="98" ht="36" spans="1:11">
      <c r="A98" s="243" t="s">
        <v>41</v>
      </c>
      <c r="B98" s="134" t="s">
        <v>110</v>
      </c>
      <c r="C98" s="129" t="s">
        <v>42</v>
      </c>
      <c r="D98" s="135" t="s">
        <v>262</v>
      </c>
      <c r="E98" s="135" t="s">
        <v>112</v>
      </c>
      <c r="F98" s="136" t="s">
        <v>263</v>
      </c>
      <c r="G98" s="137">
        <f t="shared" ref="G98:G143" si="3">SUM(H98:J98)</f>
        <v>300</v>
      </c>
      <c r="H98" s="137">
        <v>300</v>
      </c>
      <c r="I98" s="137"/>
      <c r="J98" s="154"/>
      <c r="K98" s="136" t="s">
        <v>264</v>
      </c>
    </row>
    <row r="99" ht="60" spans="1:11">
      <c r="A99" s="243" t="s">
        <v>41</v>
      </c>
      <c r="B99" s="134" t="s">
        <v>114</v>
      </c>
      <c r="C99" s="129" t="s">
        <v>42</v>
      </c>
      <c r="D99" s="135" t="s">
        <v>265</v>
      </c>
      <c r="E99" s="135" t="s">
        <v>112</v>
      </c>
      <c r="F99" s="136" t="s">
        <v>266</v>
      </c>
      <c r="G99" s="137">
        <f t="shared" si="3"/>
        <v>130</v>
      </c>
      <c r="H99" s="137">
        <v>130</v>
      </c>
      <c r="I99" s="137"/>
      <c r="J99" s="154"/>
      <c r="K99" s="136" t="s">
        <v>267</v>
      </c>
    </row>
    <row r="100" ht="72" spans="1:11">
      <c r="A100" s="243" t="s">
        <v>41</v>
      </c>
      <c r="B100" s="134" t="s">
        <v>117</v>
      </c>
      <c r="C100" s="129" t="s">
        <v>42</v>
      </c>
      <c r="D100" s="135" t="s">
        <v>268</v>
      </c>
      <c r="E100" s="135" t="s">
        <v>112</v>
      </c>
      <c r="F100" s="136" t="s">
        <v>269</v>
      </c>
      <c r="G100" s="137">
        <f t="shared" si="3"/>
        <v>220</v>
      </c>
      <c r="H100" s="137">
        <v>220</v>
      </c>
      <c r="I100" s="137"/>
      <c r="J100" s="154"/>
      <c r="K100" s="136" t="s">
        <v>270</v>
      </c>
    </row>
    <row r="101" ht="36" spans="1:11">
      <c r="A101" s="243" t="s">
        <v>41</v>
      </c>
      <c r="B101" s="134" t="s">
        <v>120</v>
      </c>
      <c r="C101" s="129" t="s">
        <v>42</v>
      </c>
      <c r="D101" s="135" t="s">
        <v>271</v>
      </c>
      <c r="E101" s="135" t="s">
        <v>112</v>
      </c>
      <c r="F101" s="136" t="s">
        <v>272</v>
      </c>
      <c r="G101" s="137">
        <f t="shared" si="3"/>
        <v>330</v>
      </c>
      <c r="H101" s="137"/>
      <c r="I101" s="137">
        <v>330</v>
      </c>
      <c r="J101" s="154"/>
      <c r="K101" s="136" t="s">
        <v>273</v>
      </c>
    </row>
    <row r="102" ht="24" spans="1:11">
      <c r="A102" s="243" t="s">
        <v>41</v>
      </c>
      <c r="B102" s="134" t="s">
        <v>122</v>
      </c>
      <c r="C102" s="129" t="s">
        <v>42</v>
      </c>
      <c r="D102" s="135" t="s">
        <v>274</v>
      </c>
      <c r="E102" s="135" t="s">
        <v>112</v>
      </c>
      <c r="F102" s="136" t="s">
        <v>275</v>
      </c>
      <c r="G102" s="137">
        <f t="shared" si="3"/>
        <v>320</v>
      </c>
      <c r="H102" s="137"/>
      <c r="I102" s="137">
        <v>320</v>
      </c>
      <c r="J102" s="154"/>
      <c r="K102" s="136" t="s">
        <v>276</v>
      </c>
    </row>
    <row r="103" ht="20.1" customHeight="1" spans="1:11">
      <c r="A103" s="243" t="s">
        <v>41</v>
      </c>
      <c r="B103" s="128"/>
      <c r="C103" s="129" t="s">
        <v>42</v>
      </c>
      <c r="D103" s="143" t="s">
        <v>136</v>
      </c>
      <c r="E103" s="143"/>
      <c r="F103" s="146"/>
      <c r="G103" s="132">
        <f t="shared" si="3"/>
        <v>2700</v>
      </c>
      <c r="H103" s="132">
        <v>1350</v>
      </c>
      <c r="I103" s="132">
        <v>1350</v>
      </c>
      <c r="J103" s="153"/>
      <c r="K103" s="157"/>
    </row>
    <row r="104" ht="20.1" customHeight="1" spans="1:11">
      <c r="A104" s="243" t="s">
        <v>41</v>
      </c>
      <c r="B104" s="134" t="s">
        <v>216</v>
      </c>
      <c r="C104" s="129" t="s">
        <v>42</v>
      </c>
      <c r="D104" s="135" t="s">
        <v>277</v>
      </c>
      <c r="E104" s="135" t="s">
        <v>139</v>
      </c>
      <c r="F104" s="136" t="s">
        <v>124</v>
      </c>
      <c r="G104" s="137">
        <f t="shared" si="3"/>
        <v>200</v>
      </c>
      <c r="H104" s="137">
        <v>200</v>
      </c>
      <c r="I104" s="137"/>
      <c r="J104" s="154"/>
      <c r="K104" s="157"/>
    </row>
    <row r="105" ht="20.1" customHeight="1" spans="1:11">
      <c r="A105" s="243" t="s">
        <v>41</v>
      </c>
      <c r="B105" s="134" t="s">
        <v>137</v>
      </c>
      <c r="C105" s="129" t="s">
        <v>42</v>
      </c>
      <c r="D105" s="135" t="s">
        <v>278</v>
      </c>
      <c r="E105" s="135" t="s">
        <v>139</v>
      </c>
      <c r="F105" s="136" t="s">
        <v>124</v>
      </c>
      <c r="G105" s="137">
        <f t="shared" si="3"/>
        <v>600</v>
      </c>
      <c r="H105" s="137">
        <v>600</v>
      </c>
      <c r="I105" s="137">
        <v>0</v>
      </c>
      <c r="J105" s="154"/>
      <c r="K105" s="157"/>
    </row>
    <row r="106" ht="20.1" customHeight="1" spans="1:11">
      <c r="A106" s="243" t="s">
        <v>41</v>
      </c>
      <c r="B106" s="134" t="s">
        <v>279</v>
      </c>
      <c r="C106" s="129" t="s">
        <v>42</v>
      </c>
      <c r="D106" s="135" t="s">
        <v>280</v>
      </c>
      <c r="E106" s="135" t="s">
        <v>139</v>
      </c>
      <c r="F106" s="136" t="s">
        <v>124</v>
      </c>
      <c r="G106" s="137">
        <f t="shared" si="3"/>
        <v>550</v>
      </c>
      <c r="H106" s="137">
        <v>550</v>
      </c>
      <c r="I106" s="137">
        <v>0</v>
      </c>
      <c r="J106" s="154"/>
      <c r="K106" s="157"/>
    </row>
    <row r="107" ht="20.1" customHeight="1" spans="1:11">
      <c r="A107" s="243" t="s">
        <v>41</v>
      </c>
      <c r="B107" s="134" t="s">
        <v>281</v>
      </c>
      <c r="C107" s="129" t="s">
        <v>42</v>
      </c>
      <c r="D107" s="135" t="s">
        <v>282</v>
      </c>
      <c r="E107" s="135" t="s">
        <v>139</v>
      </c>
      <c r="F107" s="136" t="s">
        <v>124</v>
      </c>
      <c r="G107" s="137">
        <f t="shared" si="3"/>
        <v>450</v>
      </c>
      <c r="H107" s="137">
        <v>0</v>
      </c>
      <c r="I107" s="137">
        <v>450</v>
      </c>
      <c r="J107" s="154"/>
      <c r="K107" s="157"/>
    </row>
    <row r="108" ht="20.1" customHeight="1" spans="1:11">
      <c r="A108" s="243" t="s">
        <v>41</v>
      </c>
      <c r="B108" s="134" t="s">
        <v>283</v>
      </c>
      <c r="C108" s="129" t="s">
        <v>42</v>
      </c>
      <c r="D108" s="135" t="s">
        <v>284</v>
      </c>
      <c r="E108" s="135" t="s">
        <v>139</v>
      </c>
      <c r="F108" s="136" t="s">
        <v>124</v>
      </c>
      <c r="G108" s="137">
        <f t="shared" si="3"/>
        <v>400</v>
      </c>
      <c r="H108" s="137">
        <v>0</v>
      </c>
      <c r="I108" s="137">
        <v>400</v>
      </c>
      <c r="J108" s="154"/>
      <c r="K108" s="157"/>
    </row>
    <row r="109" ht="20.1" customHeight="1" spans="1:11">
      <c r="A109" s="243" t="s">
        <v>41</v>
      </c>
      <c r="B109" s="134" t="s">
        <v>285</v>
      </c>
      <c r="C109" s="129" t="s">
        <v>42</v>
      </c>
      <c r="D109" s="135" t="s">
        <v>286</v>
      </c>
      <c r="E109" s="135" t="s">
        <v>139</v>
      </c>
      <c r="F109" s="136" t="s">
        <v>124</v>
      </c>
      <c r="G109" s="137">
        <f t="shared" si="3"/>
        <v>500</v>
      </c>
      <c r="H109" s="137">
        <v>0</v>
      </c>
      <c r="I109" s="137">
        <v>500</v>
      </c>
      <c r="J109" s="154"/>
      <c r="K109" s="157"/>
    </row>
    <row r="110" ht="20.1" customHeight="1" spans="1:11">
      <c r="A110" s="243" t="s">
        <v>43</v>
      </c>
      <c r="B110" s="128"/>
      <c r="C110" s="129" t="s">
        <v>44</v>
      </c>
      <c r="D110" s="130" t="s">
        <v>287</v>
      </c>
      <c r="E110" s="130"/>
      <c r="F110" s="131"/>
      <c r="G110" s="132">
        <f t="shared" si="3"/>
        <v>5000</v>
      </c>
      <c r="H110" s="132">
        <v>2500</v>
      </c>
      <c r="I110" s="132">
        <v>2500</v>
      </c>
      <c r="J110" s="153"/>
      <c r="K110" s="156"/>
    </row>
    <row r="111" ht="20.1" customHeight="1" spans="1:11">
      <c r="A111" s="243" t="s">
        <v>43</v>
      </c>
      <c r="B111" s="128"/>
      <c r="C111" s="129" t="s">
        <v>44</v>
      </c>
      <c r="D111" s="143" t="s">
        <v>109</v>
      </c>
      <c r="E111" s="143"/>
      <c r="F111" s="146"/>
      <c r="G111" s="132">
        <f t="shared" si="3"/>
        <v>3500</v>
      </c>
      <c r="H111" s="132">
        <v>1900</v>
      </c>
      <c r="I111" s="132">
        <v>1600</v>
      </c>
      <c r="J111" s="153"/>
      <c r="K111" s="157"/>
    </row>
    <row r="112" ht="20.1" customHeight="1" spans="1:11">
      <c r="A112" s="243" t="s">
        <v>43</v>
      </c>
      <c r="B112" s="134" t="s">
        <v>288</v>
      </c>
      <c r="C112" s="129" t="s">
        <v>44</v>
      </c>
      <c r="D112" s="159" t="s">
        <v>289</v>
      </c>
      <c r="E112" s="135" t="s">
        <v>112</v>
      </c>
      <c r="F112" s="136" t="s">
        <v>124</v>
      </c>
      <c r="G112" s="137">
        <f t="shared" si="3"/>
        <v>250</v>
      </c>
      <c r="H112" s="137"/>
      <c r="I112" s="137">
        <v>250</v>
      </c>
      <c r="J112" s="154"/>
      <c r="K112" s="157"/>
    </row>
    <row r="113" ht="23.25" customHeight="1" spans="1:11">
      <c r="A113" s="243" t="s">
        <v>43</v>
      </c>
      <c r="B113" s="134" t="s">
        <v>290</v>
      </c>
      <c r="C113" s="129" t="s">
        <v>44</v>
      </c>
      <c r="D113" s="135" t="s">
        <v>291</v>
      </c>
      <c r="E113" s="135" t="s">
        <v>112</v>
      </c>
      <c r="F113" s="136" t="s">
        <v>292</v>
      </c>
      <c r="G113" s="137">
        <f t="shared" si="3"/>
        <v>300</v>
      </c>
      <c r="H113" s="137"/>
      <c r="I113" s="137">
        <v>300</v>
      </c>
      <c r="J113" s="154"/>
      <c r="K113" s="157"/>
    </row>
    <row r="114" ht="20.1" customHeight="1" spans="1:11">
      <c r="A114" s="243" t="s">
        <v>43</v>
      </c>
      <c r="B114" s="134" t="s">
        <v>110</v>
      </c>
      <c r="C114" s="129" t="s">
        <v>44</v>
      </c>
      <c r="D114" s="135" t="s">
        <v>293</v>
      </c>
      <c r="E114" s="135" t="s">
        <v>112</v>
      </c>
      <c r="F114" s="136" t="s">
        <v>124</v>
      </c>
      <c r="G114" s="137">
        <f t="shared" si="3"/>
        <v>250</v>
      </c>
      <c r="H114" s="137">
        <v>250</v>
      </c>
      <c r="I114" s="137"/>
      <c r="J114" s="154"/>
      <c r="K114" s="157"/>
    </row>
    <row r="115" ht="20.1" customHeight="1" spans="1:11">
      <c r="A115" s="243" t="s">
        <v>43</v>
      </c>
      <c r="B115" s="134" t="s">
        <v>114</v>
      </c>
      <c r="C115" s="129" t="s">
        <v>44</v>
      </c>
      <c r="D115" s="135" t="s">
        <v>294</v>
      </c>
      <c r="E115" s="135" t="s">
        <v>112</v>
      </c>
      <c r="F115" s="136" t="s">
        <v>124</v>
      </c>
      <c r="G115" s="137">
        <f t="shared" si="3"/>
        <v>250</v>
      </c>
      <c r="H115" s="137"/>
      <c r="I115" s="137">
        <v>250</v>
      </c>
      <c r="J115" s="154"/>
      <c r="K115" s="157"/>
    </row>
    <row r="116" ht="20.1" customHeight="1" spans="1:11">
      <c r="A116" s="243" t="s">
        <v>43</v>
      </c>
      <c r="B116" s="134" t="s">
        <v>117</v>
      </c>
      <c r="C116" s="129" t="s">
        <v>44</v>
      </c>
      <c r="D116" s="135" t="s">
        <v>295</v>
      </c>
      <c r="E116" s="135" t="s">
        <v>112</v>
      </c>
      <c r="F116" s="136" t="s">
        <v>124</v>
      </c>
      <c r="G116" s="137">
        <f t="shared" si="3"/>
        <v>250</v>
      </c>
      <c r="H116" s="137">
        <v>250</v>
      </c>
      <c r="I116" s="137"/>
      <c r="J116" s="154"/>
      <c r="K116" s="157"/>
    </row>
    <row r="117" ht="20.1" customHeight="1" spans="1:11">
      <c r="A117" s="243" t="s">
        <v>43</v>
      </c>
      <c r="B117" s="134" t="s">
        <v>120</v>
      </c>
      <c r="C117" s="129" t="s">
        <v>44</v>
      </c>
      <c r="D117" s="135" t="s">
        <v>296</v>
      </c>
      <c r="E117" s="135" t="s">
        <v>112</v>
      </c>
      <c r="F117" s="136" t="s">
        <v>124</v>
      </c>
      <c r="G117" s="137">
        <f t="shared" si="3"/>
        <v>250</v>
      </c>
      <c r="H117" s="137">
        <v>250</v>
      </c>
      <c r="I117" s="137"/>
      <c r="J117" s="154"/>
      <c r="K117" s="157"/>
    </row>
    <row r="118" ht="20.1" customHeight="1" spans="1:11">
      <c r="A118" s="243" t="s">
        <v>43</v>
      </c>
      <c r="B118" s="134" t="s">
        <v>122</v>
      </c>
      <c r="C118" s="129" t="s">
        <v>44</v>
      </c>
      <c r="D118" s="135" t="s">
        <v>297</v>
      </c>
      <c r="E118" s="135" t="s">
        <v>112</v>
      </c>
      <c r="F118" s="136" t="s">
        <v>124</v>
      </c>
      <c r="G118" s="137">
        <f t="shared" si="3"/>
        <v>300</v>
      </c>
      <c r="H118" s="137">
        <v>300</v>
      </c>
      <c r="I118" s="137"/>
      <c r="J118" s="154"/>
      <c r="K118" s="157"/>
    </row>
    <row r="119" ht="20.1" customHeight="1" spans="1:11">
      <c r="A119" s="243" t="s">
        <v>43</v>
      </c>
      <c r="B119" s="134" t="s">
        <v>125</v>
      </c>
      <c r="C119" s="129" t="s">
        <v>44</v>
      </c>
      <c r="D119" s="135" t="s">
        <v>298</v>
      </c>
      <c r="E119" s="135" t="s">
        <v>112</v>
      </c>
      <c r="F119" s="136" t="s">
        <v>124</v>
      </c>
      <c r="G119" s="137">
        <f t="shared" si="3"/>
        <v>300</v>
      </c>
      <c r="H119" s="137">
        <v>300</v>
      </c>
      <c r="I119" s="137"/>
      <c r="J119" s="154"/>
      <c r="K119" s="157"/>
    </row>
    <row r="120" ht="20.1" customHeight="1" spans="1:11">
      <c r="A120" s="243" t="s">
        <v>43</v>
      </c>
      <c r="B120" s="134" t="s">
        <v>127</v>
      </c>
      <c r="C120" s="129" t="s">
        <v>44</v>
      </c>
      <c r="D120" s="135" t="s">
        <v>299</v>
      </c>
      <c r="E120" s="135" t="s">
        <v>112</v>
      </c>
      <c r="F120" s="136" t="s">
        <v>124</v>
      </c>
      <c r="G120" s="137">
        <f t="shared" si="3"/>
        <v>250</v>
      </c>
      <c r="H120" s="137"/>
      <c r="I120" s="137">
        <v>250</v>
      </c>
      <c r="J120" s="154"/>
      <c r="K120" s="157"/>
    </row>
    <row r="121" ht="27.75" customHeight="1" spans="1:11">
      <c r="A121" s="243" t="s">
        <v>43</v>
      </c>
      <c r="B121" s="134" t="s">
        <v>129</v>
      </c>
      <c r="C121" s="129" t="s">
        <v>44</v>
      </c>
      <c r="D121" s="135" t="s">
        <v>300</v>
      </c>
      <c r="E121" s="135" t="s">
        <v>112</v>
      </c>
      <c r="F121" s="136" t="s">
        <v>301</v>
      </c>
      <c r="G121" s="137">
        <f t="shared" si="3"/>
        <v>300</v>
      </c>
      <c r="H121" s="137">
        <v>300</v>
      </c>
      <c r="I121" s="137"/>
      <c r="J121" s="154"/>
      <c r="K121" s="157"/>
    </row>
    <row r="122" ht="36" customHeight="1" spans="1:11">
      <c r="A122" s="243" t="s">
        <v>43</v>
      </c>
      <c r="B122" s="134" t="s">
        <v>132</v>
      </c>
      <c r="C122" s="129" t="s">
        <v>44</v>
      </c>
      <c r="D122" s="135" t="s">
        <v>302</v>
      </c>
      <c r="E122" s="135" t="s">
        <v>112</v>
      </c>
      <c r="F122" s="136" t="s">
        <v>303</v>
      </c>
      <c r="G122" s="137">
        <f t="shared" si="3"/>
        <v>250</v>
      </c>
      <c r="H122" s="137"/>
      <c r="I122" s="137">
        <v>250</v>
      </c>
      <c r="J122" s="154"/>
      <c r="K122" s="157"/>
    </row>
    <row r="123" ht="29.25" customHeight="1" spans="1:11">
      <c r="A123" s="243" t="s">
        <v>43</v>
      </c>
      <c r="B123" s="134" t="s">
        <v>304</v>
      </c>
      <c r="C123" s="129" t="s">
        <v>44</v>
      </c>
      <c r="D123" s="135" t="s">
        <v>305</v>
      </c>
      <c r="E123" s="135" t="s">
        <v>112</v>
      </c>
      <c r="F123" s="136" t="s">
        <v>306</v>
      </c>
      <c r="G123" s="137">
        <f t="shared" si="3"/>
        <v>300</v>
      </c>
      <c r="H123" s="137"/>
      <c r="I123" s="137">
        <v>300</v>
      </c>
      <c r="J123" s="154"/>
      <c r="K123" s="157"/>
    </row>
    <row r="124" ht="20.1" customHeight="1" spans="1:11">
      <c r="A124" s="243" t="s">
        <v>43</v>
      </c>
      <c r="B124" s="134" t="s">
        <v>307</v>
      </c>
      <c r="C124" s="129" t="s">
        <v>44</v>
      </c>
      <c r="D124" s="135" t="s">
        <v>308</v>
      </c>
      <c r="E124" s="135" t="s">
        <v>112</v>
      </c>
      <c r="F124" s="136" t="s">
        <v>124</v>
      </c>
      <c r="G124" s="137">
        <f t="shared" si="3"/>
        <v>250</v>
      </c>
      <c r="H124" s="137">
        <v>250</v>
      </c>
      <c r="I124" s="137"/>
      <c r="J124" s="154"/>
      <c r="K124" s="157"/>
    </row>
    <row r="125" ht="20.1" customHeight="1" spans="1:11">
      <c r="A125" s="243" t="s">
        <v>43</v>
      </c>
      <c r="B125" s="128"/>
      <c r="C125" s="129" t="s">
        <v>44</v>
      </c>
      <c r="D125" s="143" t="s">
        <v>186</v>
      </c>
      <c r="E125" s="143"/>
      <c r="F125" s="146"/>
      <c r="G125" s="132">
        <f t="shared" si="3"/>
        <v>350</v>
      </c>
      <c r="H125" s="132"/>
      <c r="I125" s="132">
        <v>350</v>
      </c>
      <c r="J125" s="153"/>
      <c r="K125" s="157"/>
    </row>
    <row r="126" ht="20.1" customHeight="1" spans="1:11">
      <c r="A126" s="243" t="s">
        <v>43</v>
      </c>
      <c r="B126" s="134" t="s">
        <v>240</v>
      </c>
      <c r="C126" s="129" t="s">
        <v>44</v>
      </c>
      <c r="D126" s="135" t="s">
        <v>309</v>
      </c>
      <c r="E126" s="135" t="s">
        <v>189</v>
      </c>
      <c r="F126" s="136" t="s">
        <v>124</v>
      </c>
      <c r="G126" s="137">
        <f t="shared" si="3"/>
        <v>350</v>
      </c>
      <c r="H126" s="137"/>
      <c r="I126" s="137">
        <v>350</v>
      </c>
      <c r="J126" s="154"/>
      <c r="K126" s="157"/>
    </row>
    <row r="127" ht="20.1" customHeight="1" spans="1:11">
      <c r="A127" s="243" t="s">
        <v>43</v>
      </c>
      <c r="B127" s="128"/>
      <c r="C127" s="129" t="s">
        <v>44</v>
      </c>
      <c r="D127" s="143" t="s">
        <v>136</v>
      </c>
      <c r="E127" s="143"/>
      <c r="F127" s="146"/>
      <c r="G127" s="132">
        <f t="shared" si="3"/>
        <v>1000</v>
      </c>
      <c r="H127" s="132">
        <v>450</v>
      </c>
      <c r="I127" s="132">
        <v>550</v>
      </c>
      <c r="J127" s="153"/>
      <c r="K127" s="157"/>
    </row>
    <row r="128" ht="20.1" customHeight="1" spans="1:11">
      <c r="A128" s="243" t="s">
        <v>43</v>
      </c>
      <c r="B128" s="134" t="s">
        <v>216</v>
      </c>
      <c r="C128" s="129" t="s">
        <v>44</v>
      </c>
      <c r="D128" s="135" t="s">
        <v>310</v>
      </c>
      <c r="E128" s="135" t="s">
        <v>139</v>
      </c>
      <c r="F128" s="136" t="s">
        <v>124</v>
      </c>
      <c r="G128" s="137">
        <f t="shared" si="3"/>
        <v>250</v>
      </c>
      <c r="H128" s="137"/>
      <c r="I128" s="137">
        <v>250</v>
      </c>
      <c r="J128" s="154"/>
      <c r="K128" s="157"/>
    </row>
    <row r="129" ht="20.1" customHeight="1" spans="1:11">
      <c r="A129" s="243" t="s">
        <v>43</v>
      </c>
      <c r="B129" s="134" t="s">
        <v>137</v>
      </c>
      <c r="C129" s="129" t="s">
        <v>44</v>
      </c>
      <c r="D129" s="135" t="s">
        <v>311</v>
      </c>
      <c r="E129" s="135" t="s">
        <v>139</v>
      </c>
      <c r="F129" s="136" t="s">
        <v>124</v>
      </c>
      <c r="G129" s="137">
        <f t="shared" si="3"/>
        <v>200</v>
      </c>
      <c r="H129" s="137">
        <v>200</v>
      </c>
      <c r="I129" s="137"/>
      <c r="J129" s="154"/>
      <c r="K129" s="157"/>
    </row>
    <row r="130" ht="20.1" customHeight="1" spans="1:11">
      <c r="A130" s="243" t="s">
        <v>43</v>
      </c>
      <c r="B130" s="134" t="s">
        <v>281</v>
      </c>
      <c r="C130" s="129" t="s">
        <v>44</v>
      </c>
      <c r="D130" s="135" t="s">
        <v>312</v>
      </c>
      <c r="E130" s="135" t="s">
        <v>139</v>
      </c>
      <c r="F130" s="136" t="s">
        <v>124</v>
      </c>
      <c r="G130" s="137">
        <f t="shared" si="3"/>
        <v>250</v>
      </c>
      <c r="H130" s="137">
        <v>250</v>
      </c>
      <c r="I130" s="137"/>
      <c r="J130" s="154"/>
      <c r="K130" s="157"/>
    </row>
    <row r="131" ht="20.1" customHeight="1" spans="1:11">
      <c r="A131" s="243" t="s">
        <v>43</v>
      </c>
      <c r="B131" s="134" t="s">
        <v>283</v>
      </c>
      <c r="C131" s="129" t="s">
        <v>44</v>
      </c>
      <c r="D131" s="135" t="s">
        <v>313</v>
      </c>
      <c r="E131" s="135" t="s">
        <v>139</v>
      </c>
      <c r="F131" s="136" t="s">
        <v>124</v>
      </c>
      <c r="G131" s="137">
        <f t="shared" si="3"/>
        <v>300</v>
      </c>
      <c r="H131" s="137"/>
      <c r="I131" s="137">
        <v>300</v>
      </c>
      <c r="J131" s="154"/>
      <c r="K131" s="157"/>
    </row>
    <row r="132" ht="20.1" customHeight="1" spans="1:11">
      <c r="A132" s="243" t="s">
        <v>43</v>
      </c>
      <c r="B132" s="128"/>
      <c r="C132" s="129" t="s">
        <v>44</v>
      </c>
      <c r="D132" s="143" t="s">
        <v>140</v>
      </c>
      <c r="E132" s="143"/>
      <c r="F132" s="146"/>
      <c r="G132" s="132">
        <f t="shared" si="3"/>
        <v>150</v>
      </c>
      <c r="H132" s="132">
        <v>150</v>
      </c>
      <c r="I132" s="132"/>
      <c r="J132" s="153"/>
      <c r="K132" s="157"/>
    </row>
    <row r="133" ht="20.1" customHeight="1" spans="1:11">
      <c r="A133" s="243" t="s">
        <v>43</v>
      </c>
      <c r="B133" s="134" t="s">
        <v>141</v>
      </c>
      <c r="C133" s="129" t="s">
        <v>44</v>
      </c>
      <c r="D133" s="135" t="s">
        <v>314</v>
      </c>
      <c r="E133" s="135" t="s">
        <v>143</v>
      </c>
      <c r="F133" s="136" t="s">
        <v>124</v>
      </c>
      <c r="G133" s="137">
        <f t="shared" si="3"/>
        <v>150</v>
      </c>
      <c r="H133" s="137">
        <v>150</v>
      </c>
      <c r="I133" s="137"/>
      <c r="J133" s="154"/>
      <c r="K133" s="157"/>
    </row>
    <row r="134" ht="20.1" customHeight="1" spans="1:11">
      <c r="A134" s="243" t="s">
        <v>45</v>
      </c>
      <c r="B134" s="128"/>
      <c r="C134" s="129" t="s">
        <v>46</v>
      </c>
      <c r="D134" s="130" t="s">
        <v>315</v>
      </c>
      <c r="E134" s="130"/>
      <c r="F134" s="131"/>
      <c r="G134" s="132">
        <f t="shared" si="3"/>
        <v>3400</v>
      </c>
      <c r="H134" s="132">
        <v>1700</v>
      </c>
      <c r="I134" s="132">
        <v>1700</v>
      </c>
      <c r="J134" s="153"/>
      <c r="K134" s="156"/>
    </row>
    <row r="135" ht="20.1" customHeight="1" spans="1:11">
      <c r="A135" s="243" t="s">
        <v>45</v>
      </c>
      <c r="B135" s="128"/>
      <c r="C135" s="129" t="s">
        <v>46</v>
      </c>
      <c r="D135" s="143" t="s">
        <v>109</v>
      </c>
      <c r="E135" s="143"/>
      <c r="F135" s="146"/>
      <c r="G135" s="132">
        <f t="shared" si="3"/>
        <v>600</v>
      </c>
      <c r="H135" s="132">
        <v>300</v>
      </c>
      <c r="I135" s="132">
        <v>300</v>
      </c>
      <c r="J135" s="153"/>
      <c r="K135" s="157"/>
    </row>
    <row r="136" ht="20.1" customHeight="1" spans="1:11">
      <c r="A136" s="243" t="s">
        <v>45</v>
      </c>
      <c r="B136" s="134" t="s">
        <v>316</v>
      </c>
      <c r="C136" s="129" t="s">
        <v>46</v>
      </c>
      <c r="D136" s="135" t="s">
        <v>317</v>
      </c>
      <c r="E136" s="135" t="s">
        <v>112</v>
      </c>
      <c r="F136" s="136" t="s">
        <v>124</v>
      </c>
      <c r="G136" s="137">
        <f t="shared" si="3"/>
        <v>300</v>
      </c>
      <c r="H136" s="137">
        <v>300</v>
      </c>
      <c r="I136" s="137"/>
      <c r="J136" s="154"/>
      <c r="K136" s="157"/>
    </row>
    <row r="137" ht="20.1" customHeight="1" spans="1:11">
      <c r="A137" s="243" t="s">
        <v>45</v>
      </c>
      <c r="B137" s="134" t="s">
        <v>318</v>
      </c>
      <c r="C137" s="129" t="s">
        <v>46</v>
      </c>
      <c r="D137" s="135" t="s">
        <v>319</v>
      </c>
      <c r="E137" s="135" t="s">
        <v>112</v>
      </c>
      <c r="F137" s="136" t="s">
        <v>124</v>
      </c>
      <c r="G137" s="137">
        <f t="shared" si="3"/>
        <v>200</v>
      </c>
      <c r="H137" s="137"/>
      <c r="I137" s="137">
        <v>200</v>
      </c>
      <c r="J137" s="154"/>
      <c r="K137" s="157"/>
    </row>
    <row r="138" ht="20.1" customHeight="1" spans="1:11">
      <c r="A138" s="243" t="s">
        <v>45</v>
      </c>
      <c r="B138" s="134" t="s">
        <v>290</v>
      </c>
      <c r="C138" s="129" t="s">
        <v>46</v>
      </c>
      <c r="D138" s="135" t="s">
        <v>320</v>
      </c>
      <c r="E138" s="135" t="s">
        <v>112</v>
      </c>
      <c r="F138" s="136" t="s">
        <v>321</v>
      </c>
      <c r="G138" s="137">
        <f t="shared" si="3"/>
        <v>100</v>
      </c>
      <c r="H138" s="137"/>
      <c r="I138" s="137">
        <v>100</v>
      </c>
      <c r="J138" s="154"/>
      <c r="K138" s="157"/>
    </row>
    <row r="139" ht="20.1" customHeight="1" spans="1:11">
      <c r="A139" s="243" t="s">
        <v>45</v>
      </c>
      <c r="B139" s="128"/>
      <c r="C139" s="129" t="s">
        <v>46</v>
      </c>
      <c r="D139" s="143" t="s">
        <v>178</v>
      </c>
      <c r="E139" s="143"/>
      <c r="F139" s="146"/>
      <c r="G139" s="132">
        <f t="shared" si="3"/>
        <v>2200</v>
      </c>
      <c r="H139" s="132">
        <v>1000</v>
      </c>
      <c r="I139" s="132">
        <v>1200</v>
      </c>
      <c r="J139" s="153"/>
      <c r="K139" s="157"/>
    </row>
    <row r="140" ht="20.1" customHeight="1" spans="1:11">
      <c r="A140" s="243" t="s">
        <v>45</v>
      </c>
      <c r="B140" s="134" t="s">
        <v>322</v>
      </c>
      <c r="C140" s="129" t="s">
        <v>46</v>
      </c>
      <c r="D140" s="135" t="s">
        <v>323</v>
      </c>
      <c r="E140" s="135" t="s">
        <v>181</v>
      </c>
      <c r="F140" s="136" t="s">
        <v>324</v>
      </c>
      <c r="G140" s="137">
        <f t="shared" si="3"/>
        <v>200</v>
      </c>
      <c r="H140" s="137">
        <v>200</v>
      </c>
      <c r="I140" s="137"/>
      <c r="J140" s="154"/>
      <c r="K140" s="157"/>
    </row>
    <row r="141" ht="20.1" customHeight="1" spans="1:11">
      <c r="A141" s="243" t="s">
        <v>45</v>
      </c>
      <c r="B141" s="134" t="s">
        <v>325</v>
      </c>
      <c r="C141" s="129" t="s">
        <v>46</v>
      </c>
      <c r="D141" s="135" t="s">
        <v>326</v>
      </c>
      <c r="E141" s="135" t="s">
        <v>181</v>
      </c>
      <c r="F141" s="136" t="s">
        <v>324</v>
      </c>
      <c r="G141" s="137">
        <f t="shared" si="3"/>
        <v>350</v>
      </c>
      <c r="H141" s="137">
        <v>350</v>
      </c>
      <c r="I141" s="137"/>
      <c r="J141" s="154"/>
      <c r="K141" s="157"/>
    </row>
    <row r="142" ht="20.1" customHeight="1" spans="1:11">
      <c r="A142" s="243" t="s">
        <v>45</v>
      </c>
      <c r="B142" s="134" t="s">
        <v>327</v>
      </c>
      <c r="C142" s="129" t="s">
        <v>46</v>
      </c>
      <c r="D142" s="135" t="s">
        <v>328</v>
      </c>
      <c r="E142" s="135" t="s">
        <v>181</v>
      </c>
      <c r="F142" s="136" t="s">
        <v>124</v>
      </c>
      <c r="G142" s="137">
        <f t="shared" si="3"/>
        <v>200</v>
      </c>
      <c r="H142" s="137"/>
      <c r="I142" s="137">
        <v>200</v>
      </c>
      <c r="J142" s="154"/>
      <c r="K142" s="157"/>
    </row>
    <row r="143" ht="20.1" customHeight="1" spans="1:11">
      <c r="A143" s="243" t="s">
        <v>45</v>
      </c>
      <c r="B143" s="134" t="s">
        <v>329</v>
      </c>
      <c r="C143" s="129" t="s">
        <v>46</v>
      </c>
      <c r="D143" s="135" t="s">
        <v>330</v>
      </c>
      <c r="E143" s="135" t="s">
        <v>181</v>
      </c>
      <c r="F143" s="136" t="s">
        <v>124</v>
      </c>
      <c r="G143" s="137">
        <f t="shared" si="3"/>
        <v>200</v>
      </c>
      <c r="H143" s="137">
        <v>200</v>
      </c>
      <c r="I143" s="137"/>
      <c r="J143" s="154"/>
      <c r="K143" s="157"/>
    </row>
    <row r="144" ht="20.1" customHeight="1" spans="1:11">
      <c r="A144" s="243" t="s">
        <v>45</v>
      </c>
      <c r="B144" s="134" t="s">
        <v>331</v>
      </c>
      <c r="C144" s="129" t="s">
        <v>46</v>
      </c>
      <c r="D144" s="135" t="s">
        <v>332</v>
      </c>
      <c r="E144" s="135" t="s">
        <v>181</v>
      </c>
      <c r="F144" s="136" t="s">
        <v>321</v>
      </c>
      <c r="G144" s="137">
        <f t="shared" ref="G144:G190" si="4">SUM(H144:J144)</f>
        <v>250</v>
      </c>
      <c r="H144" s="137">
        <v>250</v>
      </c>
      <c r="I144" s="137"/>
      <c r="J144" s="154"/>
      <c r="K144" s="157"/>
    </row>
    <row r="145" ht="20.1" customHeight="1" spans="1:11">
      <c r="A145" s="243" t="s">
        <v>45</v>
      </c>
      <c r="B145" s="134" t="s">
        <v>333</v>
      </c>
      <c r="C145" s="129" t="s">
        <v>46</v>
      </c>
      <c r="D145" s="135" t="s">
        <v>334</v>
      </c>
      <c r="E145" s="135" t="s">
        <v>181</v>
      </c>
      <c r="F145" s="136" t="s">
        <v>335</v>
      </c>
      <c r="G145" s="137">
        <f t="shared" si="4"/>
        <v>400</v>
      </c>
      <c r="H145" s="137"/>
      <c r="I145" s="137">
        <v>400</v>
      </c>
      <c r="J145" s="154"/>
      <c r="K145" s="157"/>
    </row>
    <row r="146" ht="20.1" customHeight="1" spans="1:11">
      <c r="A146" s="243" t="s">
        <v>45</v>
      </c>
      <c r="B146" s="134" t="s">
        <v>336</v>
      </c>
      <c r="C146" s="129" t="s">
        <v>46</v>
      </c>
      <c r="D146" s="135" t="s">
        <v>337</v>
      </c>
      <c r="E146" s="135" t="s">
        <v>181</v>
      </c>
      <c r="F146" s="136" t="s">
        <v>338</v>
      </c>
      <c r="G146" s="137">
        <f t="shared" si="4"/>
        <v>400</v>
      </c>
      <c r="H146" s="137"/>
      <c r="I146" s="137">
        <v>400</v>
      </c>
      <c r="J146" s="154"/>
      <c r="K146" s="157"/>
    </row>
    <row r="147" ht="20.1" customHeight="1" spans="1:11">
      <c r="A147" s="243" t="s">
        <v>45</v>
      </c>
      <c r="B147" s="134" t="s">
        <v>339</v>
      </c>
      <c r="C147" s="129" t="s">
        <v>46</v>
      </c>
      <c r="D147" s="135" t="s">
        <v>340</v>
      </c>
      <c r="E147" s="135" t="s">
        <v>181</v>
      </c>
      <c r="F147" s="136" t="s">
        <v>335</v>
      </c>
      <c r="G147" s="137">
        <f t="shared" si="4"/>
        <v>200</v>
      </c>
      <c r="H147" s="137"/>
      <c r="I147" s="137">
        <v>200</v>
      </c>
      <c r="J147" s="154"/>
      <c r="K147" s="157"/>
    </row>
    <row r="148" ht="20.1" customHeight="1" spans="1:11">
      <c r="A148" s="243" t="s">
        <v>45</v>
      </c>
      <c r="B148" s="128"/>
      <c r="C148" s="129" t="s">
        <v>46</v>
      </c>
      <c r="D148" s="143" t="s">
        <v>186</v>
      </c>
      <c r="E148" s="143"/>
      <c r="F148" s="146"/>
      <c r="G148" s="132">
        <f t="shared" si="4"/>
        <v>100</v>
      </c>
      <c r="H148" s="132"/>
      <c r="I148" s="132">
        <v>100</v>
      </c>
      <c r="J148" s="153"/>
      <c r="K148" s="157"/>
    </row>
    <row r="149" ht="20.1" customHeight="1" spans="1:11">
      <c r="A149" s="243" t="s">
        <v>45</v>
      </c>
      <c r="B149" s="134" t="s">
        <v>240</v>
      </c>
      <c r="C149" s="129" t="s">
        <v>46</v>
      </c>
      <c r="D149" s="135" t="s">
        <v>341</v>
      </c>
      <c r="E149" s="135" t="s">
        <v>189</v>
      </c>
      <c r="F149" s="136" t="s">
        <v>124</v>
      </c>
      <c r="G149" s="137">
        <f t="shared" si="4"/>
        <v>100</v>
      </c>
      <c r="H149" s="137"/>
      <c r="I149" s="137">
        <v>100</v>
      </c>
      <c r="J149" s="154"/>
      <c r="K149" s="157"/>
    </row>
    <row r="150" ht="20.1" customHeight="1" spans="1:11">
      <c r="A150" s="243" t="s">
        <v>45</v>
      </c>
      <c r="B150" s="128"/>
      <c r="C150" s="129" t="s">
        <v>46</v>
      </c>
      <c r="D150" s="143" t="s">
        <v>140</v>
      </c>
      <c r="E150" s="143"/>
      <c r="F150" s="146"/>
      <c r="G150" s="132">
        <f t="shared" si="4"/>
        <v>200</v>
      </c>
      <c r="H150" s="132">
        <v>100</v>
      </c>
      <c r="I150" s="132">
        <v>100</v>
      </c>
      <c r="J150" s="153"/>
      <c r="K150" s="157"/>
    </row>
    <row r="151" ht="20.1" customHeight="1" spans="1:11">
      <c r="A151" s="243" t="s">
        <v>45</v>
      </c>
      <c r="B151" s="134" t="s">
        <v>342</v>
      </c>
      <c r="C151" s="129" t="s">
        <v>46</v>
      </c>
      <c r="D151" s="135" t="s">
        <v>343</v>
      </c>
      <c r="E151" s="135" t="s">
        <v>143</v>
      </c>
      <c r="F151" s="136" t="s">
        <v>324</v>
      </c>
      <c r="G151" s="137">
        <f t="shared" si="4"/>
        <v>100</v>
      </c>
      <c r="H151" s="137">
        <v>100</v>
      </c>
      <c r="I151" s="137"/>
      <c r="J151" s="154"/>
      <c r="K151" s="157"/>
    </row>
    <row r="152" ht="20.1" customHeight="1" spans="1:11">
      <c r="A152" s="243" t="s">
        <v>45</v>
      </c>
      <c r="B152" s="134" t="s">
        <v>141</v>
      </c>
      <c r="C152" s="129" t="s">
        <v>46</v>
      </c>
      <c r="D152" s="135" t="s">
        <v>344</v>
      </c>
      <c r="E152" s="135" t="s">
        <v>143</v>
      </c>
      <c r="F152" s="136" t="s">
        <v>338</v>
      </c>
      <c r="G152" s="137">
        <f t="shared" si="4"/>
        <v>100</v>
      </c>
      <c r="H152" s="137"/>
      <c r="I152" s="137">
        <v>100</v>
      </c>
      <c r="J152" s="154"/>
      <c r="K152" s="157"/>
    </row>
    <row r="153" ht="20.1" customHeight="1" spans="1:11">
      <c r="A153" s="243" t="s">
        <v>45</v>
      </c>
      <c r="B153" s="128"/>
      <c r="C153" s="129" t="s">
        <v>46</v>
      </c>
      <c r="D153" s="143" t="s">
        <v>150</v>
      </c>
      <c r="E153" s="143"/>
      <c r="F153" s="146"/>
      <c r="G153" s="132">
        <f t="shared" si="4"/>
        <v>300</v>
      </c>
      <c r="H153" s="132">
        <v>300</v>
      </c>
      <c r="I153" s="132"/>
      <c r="J153" s="153"/>
      <c r="K153" s="157"/>
    </row>
    <row r="154" ht="20.1" customHeight="1" spans="1:11">
      <c r="A154" s="243" t="s">
        <v>45</v>
      </c>
      <c r="B154" s="134" t="s">
        <v>345</v>
      </c>
      <c r="C154" s="129" t="s">
        <v>46</v>
      </c>
      <c r="D154" s="135" t="s">
        <v>346</v>
      </c>
      <c r="E154" s="135" t="s">
        <v>153</v>
      </c>
      <c r="F154" s="136" t="s">
        <v>324</v>
      </c>
      <c r="G154" s="137">
        <f t="shared" si="4"/>
        <v>300</v>
      </c>
      <c r="H154" s="137">
        <v>300</v>
      </c>
      <c r="I154" s="137"/>
      <c r="J154" s="154"/>
      <c r="K154" s="157"/>
    </row>
    <row r="155" ht="20.1" customHeight="1" spans="1:11">
      <c r="A155" s="243" t="s">
        <v>47</v>
      </c>
      <c r="B155" s="134"/>
      <c r="C155" s="129" t="s">
        <v>48</v>
      </c>
      <c r="D155" s="130" t="s">
        <v>347</v>
      </c>
      <c r="E155" s="130"/>
      <c r="F155" s="136"/>
      <c r="G155" s="132">
        <f t="shared" si="4"/>
        <v>4600</v>
      </c>
      <c r="H155" s="132">
        <v>2300</v>
      </c>
      <c r="I155" s="132">
        <v>2300</v>
      </c>
      <c r="J155" s="153"/>
      <c r="K155" s="157"/>
    </row>
    <row r="156" ht="20.1" customHeight="1" spans="1:11">
      <c r="A156" s="243" t="s">
        <v>47</v>
      </c>
      <c r="B156" s="128"/>
      <c r="C156" s="129" t="s">
        <v>48</v>
      </c>
      <c r="D156" s="143" t="s">
        <v>109</v>
      </c>
      <c r="E156" s="143"/>
      <c r="F156" s="146"/>
      <c r="G156" s="132">
        <f t="shared" si="4"/>
        <v>940</v>
      </c>
      <c r="H156" s="132">
        <v>940</v>
      </c>
      <c r="I156" s="132">
        <v>0</v>
      </c>
      <c r="J156" s="153"/>
      <c r="K156" s="157"/>
    </row>
    <row r="157" ht="20.1" customHeight="1" spans="1:11">
      <c r="A157" s="243" t="s">
        <v>47</v>
      </c>
      <c r="B157" s="134" t="s">
        <v>316</v>
      </c>
      <c r="C157" s="129" t="s">
        <v>48</v>
      </c>
      <c r="D157" s="135" t="s">
        <v>348</v>
      </c>
      <c r="E157" s="135" t="s">
        <v>112</v>
      </c>
      <c r="F157" s="136" t="s">
        <v>124</v>
      </c>
      <c r="G157" s="137">
        <f t="shared" si="4"/>
        <v>370</v>
      </c>
      <c r="H157" s="137">
        <v>370</v>
      </c>
      <c r="I157" s="137"/>
      <c r="J157" s="154"/>
      <c r="K157" s="157"/>
    </row>
    <row r="158" ht="20.1" customHeight="1" spans="1:11">
      <c r="A158" s="243" t="s">
        <v>47</v>
      </c>
      <c r="B158" s="134" t="s">
        <v>318</v>
      </c>
      <c r="C158" s="129" t="s">
        <v>48</v>
      </c>
      <c r="D158" s="135" t="s">
        <v>349</v>
      </c>
      <c r="E158" s="135" t="s">
        <v>112</v>
      </c>
      <c r="F158" s="136" t="s">
        <v>350</v>
      </c>
      <c r="G158" s="137">
        <f t="shared" si="4"/>
        <v>190</v>
      </c>
      <c r="H158" s="137">
        <v>190</v>
      </c>
      <c r="I158" s="137"/>
      <c r="J158" s="154"/>
      <c r="K158" s="157"/>
    </row>
    <row r="159" ht="20.1" customHeight="1" spans="1:11">
      <c r="A159" s="243" t="s">
        <v>47</v>
      </c>
      <c r="B159" s="134" t="s">
        <v>290</v>
      </c>
      <c r="C159" s="129" t="s">
        <v>48</v>
      </c>
      <c r="D159" s="135" t="s">
        <v>351</v>
      </c>
      <c r="E159" s="135" t="s">
        <v>112</v>
      </c>
      <c r="F159" s="136" t="s">
        <v>352</v>
      </c>
      <c r="G159" s="137">
        <f t="shared" si="4"/>
        <v>200</v>
      </c>
      <c r="H159" s="137">
        <v>200</v>
      </c>
      <c r="I159" s="137"/>
      <c r="J159" s="154"/>
      <c r="K159" s="157"/>
    </row>
    <row r="160" ht="20.1" customHeight="1" spans="1:11">
      <c r="A160" s="243" t="s">
        <v>47</v>
      </c>
      <c r="B160" s="134" t="s">
        <v>110</v>
      </c>
      <c r="C160" s="129" t="s">
        <v>48</v>
      </c>
      <c r="D160" s="135" t="s">
        <v>353</v>
      </c>
      <c r="E160" s="135" t="s">
        <v>112</v>
      </c>
      <c r="F160" s="136" t="s">
        <v>354</v>
      </c>
      <c r="G160" s="137">
        <f t="shared" si="4"/>
        <v>180</v>
      </c>
      <c r="H160" s="137">
        <v>180</v>
      </c>
      <c r="I160" s="137"/>
      <c r="J160" s="154"/>
      <c r="K160" s="157"/>
    </row>
    <row r="161" ht="20.1" customHeight="1" spans="1:11">
      <c r="A161" s="243" t="s">
        <v>47</v>
      </c>
      <c r="B161" s="128"/>
      <c r="C161" s="129" t="s">
        <v>48</v>
      </c>
      <c r="D161" s="143" t="s">
        <v>178</v>
      </c>
      <c r="E161" s="143"/>
      <c r="F161" s="146"/>
      <c r="G161" s="132">
        <f t="shared" si="4"/>
        <v>400</v>
      </c>
      <c r="H161" s="132">
        <v>0</v>
      </c>
      <c r="I161" s="132">
        <v>400</v>
      </c>
      <c r="J161" s="153"/>
      <c r="K161" s="157"/>
    </row>
    <row r="162" ht="20.1" customHeight="1" spans="1:11">
      <c r="A162" s="243" t="s">
        <v>47</v>
      </c>
      <c r="B162" s="134" t="s">
        <v>183</v>
      </c>
      <c r="C162" s="129" t="s">
        <v>48</v>
      </c>
      <c r="D162" s="135" t="s">
        <v>355</v>
      </c>
      <c r="E162" s="135" t="s">
        <v>181</v>
      </c>
      <c r="F162" s="136" t="s">
        <v>124</v>
      </c>
      <c r="G162" s="137">
        <f t="shared" si="4"/>
        <v>400</v>
      </c>
      <c r="H162" s="137"/>
      <c r="I162" s="137">
        <v>400</v>
      </c>
      <c r="J162" s="154"/>
      <c r="K162" s="157"/>
    </row>
    <row r="163" ht="20.1" customHeight="1" spans="1:11">
      <c r="A163" s="243" t="s">
        <v>47</v>
      </c>
      <c r="B163" s="128"/>
      <c r="C163" s="129" t="s">
        <v>48</v>
      </c>
      <c r="D163" s="143" t="s">
        <v>186</v>
      </c>
      <c r="E163" s="143"/>
      <c r="F163" s="146"/>
      <c r="G163" s="132">
        <f t="shared" si="4"/>
        <v>1000</v>
      </c>
      <c r="H163" s="132">
        <v>700</v>
      </c>
      <c r="I163" s="132">
        <v>300</v>
      </c>
      <c r="J163" s="153"/>
      <c r="K163" s="157"/>
    </row>
    <row r="164" ht="20.1" customHeight="1" spans="1:11">
      <c r="A164" s="243" t="s">
        <v>47</v>
      </c>
      <c r="B164" s="134" t="s">
        <v>240</v>
      </c>
      <c r="C164" s="129" t="s">
        <v>48</v>
      </c>
      <c r="D164" s="135" t="s">
        <v>356</v>
      </c>
      <c r="E164" s="135" t="s">
        <v>189</v>
      </c>
      <c r="F164" s="136" t="s">
        <v>124</v>
      </c>
      <c r="G164" s="137">
        <f t="shared" si="4"/>
        <v>700</v>
      </c>
      <c r="H164" s="137">
        <v>700</v>
      </c>
      <c r="I164" s="137"/>
      <c r="J164" s="154"/>
      <c r="K164" s="157"/>
    </row>
    <row r="165" ht="20.1" customHeight="1" spans="1:11">
      <c r="A165" s="243" t="s">
        <v>47</v>
      </c>
      <c r="B165" s="134" t="s">
        <v>242</v>
      </c>
      <c r="C165" s="129" t="s">
        <v>48</v>
      </c>
      <c r="D165" s="135" t="s">
        <v>357</v>
      </c>
      <c r="E165" s="135" t="s">
        <v>189</v>
      </c>
      <c r="F165" s="136" t="s">
        <v>124</v>
      </c>
      <c r="G165" s="137">
        <f t="shared" si="4"/>
        <v>300</v>
      </c>
      <c r="H165" s="137"/>
      <c r="I165" s="137">
        <v>300</v>
      </c>
      <c r="J165" s="154"/>
      <c r="K165" s="157"/>
    </row>
    <row r="166" ht="20.1" customHeight="1" spans="1:11">
      <c r="A166" s="243" t="s">
        <v>47</v>
      </c>
      <c r="B166" s="128"/>
      <c r="C166" s="129" t="s">
        <v>48</v>
      </c>
      <c r="D166" s="143" t="s">
        <v>136</v>
      </c>
      <c r="E166" s="143"/>
      <c r="F166" s="146"/>
      <c r="G166" s="132">
        <f t="shared" si="4"/>
        <v>400</v>
      </c>
      <c r="H166" s="132">
        <v>0</v>
      </c>
      <c r="I166" s="132">
        <v>400</v>
      </c>
      <c r="J166" s="153"/>
      <c r="K166" s="157"/>
    </row>
    <row r="167" ht="20.1" customHeight="1" spans="1:11">
      <c r="A167" s="243" t="s">
        <v>47</v>
      </c>
      <c r="B167" s="134" t="s">
        <v>218</v>
      </c>
      <c r="C167" s="129" t="s">
        <v>48</v>
      </c>
      <c r="D167" s="135" t="s">
        <v>358</v>
      </c>
      <c r="E167" s="135" t="s">
        <v>139</v>
      </c>
      <c r="F167" s="136" t="s">
        <v>124</v>
      </c>
      <c r="G167" s="137">
        <f t="shared" si="4"/>
        <v>400</v>
      </c>
      <c r="H167" s="137"/>
      <c r="I167" s="137">
        <v>400</v>
      </c>
      <c r="J167" s="154"/>
      <c r="K167" s="157"/>
    </row>
    <row r="168" ht="20.1" customHeight="1" spans="1:11">
      <c r="A168" s="243" t="s">
        <v>47</v>
      </c>
      <c r="B168" s="128"/>
      <c r="C168" s="129" t="s">
        <v>48</v>
      </c>
      <c r="D168" s="143" t="s">
        <v>140</v>
      </c>
      <c r="E168" s="143"/>
      <c r="F168" s="146"/>
      <c r="G168" s="132">
        <f t="shared" si="4"/>
        <v>960</v>
      </c>
      <c r="H168" s="132">
        <v>260</v>
      </c>
      <c r="I168" s="132">
        <v>700</v>
      </c>
      <c r="J168" s="153"/>
      <c r="K168" s="157"/>
    </row>
    <row r="169" ht="20.1" customHeight="1" spans="1:11">
      <c r="A169" s="243" t="s">
        <v>47</v>
      </c>
      <c r="B169" s="134" t="s">
        <v>342</v>
      </c>
      <c r="C169" s="129" t="s">
        <v>48</v>
      </c>
      <c r="D169" s="135" t="s">
        <v>359</v>
      </c>
      <c r="E169" s="135" t="s">
        <v>143</v>
      </c>
      <c r="F169" s="136" t="s">
        <v>124</v>
      </c>
      <c r="G169" s="137">
        <f t="shared" si="4"/>
        <v>500</v>
      </c>
      <c r="H169" s="137"/>
      <c r="I169" s="137">
        <v>500</v>
      </c>
      <c r="J169" s="154"/>
      <c r="K169" s="157"/>
    </row>
    <row r="170" ht="20.1" customHeight="1" spans="1:11">
      <c r="A170" s="243" t="s">
        <v>47</v>
      </c>
      <c r="B170" s="134" t="s">
        <v>141</v>
      </c>
      <c r="C170" s="129" t="s">
        <v>48</v>
      </c>
      <c r="D170" s="135" t="s">
        <v>360</v>
      </c>
      <c r="E170" s="135" t="s">
        <v>143</v>
      </c>
      <c r="F170" s="136" t="s">
        <v>124</v>
      </c>
      <c r="G170" s="137">
        <f t="shared" si="4"/>
        <v>200</v>
      </c>
      <c r="H170" s="137"/>
      <c r="I170" s="137">
        <v>200</v>
      </c>
      <c r="J170" s="154"/>
      <c r="K170" s="157"/>
    </row>
    <row r="171" ht="20.1" customHeight="1" spans="1:11">
      <c r="A171" s="243" t="s">
        <v>47</v>
      </c>
      <c r="B171" s="134" t="s">
        <v>220</v>
      </c>
      <c r="C171" s="129" t="s">
        <v>48</v>
      </c>
      <c r="D171" s="135" t="s">
        <v>361</v>
      </c>
      <c r="E171" s="135" t="s">
        <v>143</v>
      </c>
      <c r="F171" s="136" t="s">
        <v>124</v>
      </c>
      <c r="G171" s="137">
        <f t="shared" si="4"/>
        <v>260</v>
      </c>
      <c r="H171" s="137">
        <v>260</v>
      </c>
      <c r="I171" s="137"/>
      <c r="J171" s="154"/>
      <c r="K171" s="157"/>
    </row>
    <row r="172" ht="20.1" customHeight="1" spans="1:11">
      <c r="A172" s="243" t="s">
        <v>47</v>
      </c>
      <c r="B172" s="128"/>
      <c r="C172" s="129" t="s">
        <v>48</v>
      </c>
      <c r="D172" s="143" t="s">
        <v>150</v>
      </c>
      <c r="E172" s="143"/>
      <c r="F172" s="146"/>
      <c r="G172" s="132">
        <f t="shared" si="4"/>
        <v>900</v>
      </c>
      <c r="H172" s="132">
        <v>400</v>
      </c>
      <c r="I172" s="132">
        <v>500</v>
      </c>
      <c r="J172" s="153"/>
      <c r="K172" s="157"/>
    </row>
    <row r="173" ht="20.1" customHeight="1" spans="1:11">
      <c r="A173" s="243" t="s">
        <v>47</v>
      </c>
      <c r="B173" s="134" t="s">
        <v>231</v>
      </c>
      <c r="C173" s="129" t="s">
        <v>48</v>
      </c>
      <c r="D173" s="135" t="s">
        <v>362</v>
      </c>
      <c r="E173" s="135" t="s">
        <v>153</v>
      </c>
      <c r="F173" s="136" t="s">
        <v>124</v>
      </c>
      <c r="G173" s="137">
        <f t="shared" si="4"/>
        <v>400</v>
      </c>
      <c r="H173" s="137">
        <v>400</v>
      </c>
      <c r="I173" s="137"/>
      <c r="J173" s="154"/>
      <c r="K173" s="157"/>
    </row>
    <row r="174" ht="20.1" customHeight="1" spans="1:11">
      <c r="A174" s="243" t="s">
        <v>47</v>
      </c>
      <c r="B174" s="134" t="s">
        <v>259</v>
      </c>
      <c r="C174" s="129" t="s">
        <v>48</v>
      </c>
      <c r="D174" s="135" t="s">
        <v>363</v>
      </c>
      <c r="E174" s="135" t="s">
        <v>153</v>
      </c>
      <c r="F174" s="136" t="s">
        <v>124</v>
      </c>
      <c r="G174" s="137">
        <f t="shared" si="4"/>
        <v>500</v>
      </c>
      <c r="H174" s="137"/>
      <c r="I174" s="137">
        <v>500</v>
      </c>
      <c r="J174" s="154"/>
      <c r="K174" s="157"/>
    </row>
    <row r="175" ht="20.1" customHeight="1" spans="1:11">
      <c r="A175" s="243" t="s">
        <v>49</v>
      </c>
      <c r="B175" s="134"/>
      <c r="C175" s="129" t="s">
        <v>50</v>
      </c>
      <c r="D175" s="130" t="s">
        <v>364</v>
      </c>
      <c r="E175" s="130"/>
      <c r="F175" s="136"/>
      <c r="G175" s="132">
        <f t="shared" si="4"/>
        <v>4200</v>
      </c>
      <c r="H175" s="132">
        <f>SUM(H176,H185)</f>
        <v>2100</v>
      </c>
      <c r="I175" s="132">
        <f>SUM(I176,I185)</f>
        <v>2100</v>
      </c>
      <c r="J175" s="153"/>
      <c r="K175" s="157"/>
    </row>
    <row r="176" ht="20.1" customHeight="1" spans="1:11">
      <c r="A176" s="243" t="s">
        <v>49</v>
      </c>
      <c r="B176" s="128"/>
      <c r="C176" s="129" t="s">
        <v>50</v>
      </c>
      <c r="D176" s="143" t="s">
        <v>109</v>
      </c>
      <c r="E176" s="143"/>
      <c r="F176" s="146"/>
      <c r="G176" s="132">
        <f t="shared" si="4"/>
        <v>2000</v>
      </c>
      <c r="H176" s="132">
        <v>1000</v>
      </c>
      <c r="I176" s="132">
        <v>1000</v>
      </c>
      <c r="J176" s="153"/>
      <c r="K176" s="157"/>
    </row>
    <row r="177" ht="20.1" customHeight="1" spans="1:11">
      <c r="A177" s="243" t="s">
        <v>49</v>
      </c>
      <c r="B177" s="134" t="s">
        <v>290</v>
      </c>
      <c r="C177" s="129" t="s">
        <v>50</v>
      </c>
      <c r="D177" s="135" t="s">
        <v>365</v>
      </c>
      <c r="E177" s="135" t="s">
        <v>112</v>
      </c>
      <c r="F177" s="136" t="s">
        <v>124</v>
      </c>
      <c r="G177" s="137">
        <f t="shared" si="4"/>
        <v>400</v>
      </c>
      <c r="H177" s="137">
        <v>400</v>
      </c>
      <c r="I177" s="137"/>
      <c r="J177" s="154"/>
      <c r="K177" s="157"/>
    </row>
    <row r="178" ht="20.1" customHeight="1" spans="1:11">
      <c r="A178" s="243" t="s">
        <v>49</v>
      </c>
      <c r="B178" s="134" t="s">
        <v>160</v>
      </c>
      <c r="C178" s="129" t="s">
        <v>50</v>
      </c>
      <c r="D178" s="135" t="s">
        <v>366</v>
      </c>
      <c r="E178" s="135" t="s">
        <v>112</v>
      </c>
      <c r="F178" s="136" t="s">
        <v>367</v>
      </c>
      <c r="G178" s="137">
        <f t="shared" si="4"/>
        <v>150</v>
      </c>
      <c r="H178" s="137">
        <v>150</v>
      </c>
      <c r="I178" s="137"/>
      <c r="J178" s="154"/>
      <c r="K178" s="157"/>
    </row>
    <row r="179" ht="20.1" customHeight="1" spans="1:11">
      <c r="A179" s="243" t="s">
        <v>49</v>
      </c>
      <c r="B179" s="134" t="s">
        <v>110</v>
      </c>
      <c r="C179" s="129" t="s">
        <v>50</v>
      </c>
      <c r="D179" s="135" t="s">
        <v>368</v>
      </c>
      <c r="E179" s="135" t="s">
        <v>112</v>
      </c>
      <c r="F179" s="136" t="s">
        <v>124</v>
      </c>
      <c r="G179" s="137">
        <f t="shared" si="4"/>
        <v>300</v>
      </c>
      <c r="H179" s="137">
        <v>300</v>
      </c>
      <c r="I179" s="137"/>
      <c r="J179" s="154"/>
      <c r="K179" s="157"/>
    </row>
    <row r="180" ht="20.1" customHeight="1" spans="1:11">
      <c r="A180" s="243" t="s">
        <v>49</v>
      </c>
      <c r="B180" s="134" t="s">
        <v>114</v>
      </c>
      <c r="C180" s="129" t="s">
        <v>50</v>
      </c>
      <c r="D180" s="135" t="s">
        <v>369</v>
      </c>
      <c r="E180" s="135" t="s">
        <v>112</v>
      </c>
      <c r="F180" s="136" t="s">
        <v>124</v>
      </c>
      <c r="G180" s="137">
        <f t="shared" si="4"/>
        <v>150</v>
      </c>
      <c r="H180" s="137">
        <v>150</v>
      </c>
      <c r="I180" s="137"/>
      <c r="J180" s="154"/>
      <c r="K180" s="157"/>
    </row>
    <row r="181" ht="20.1" customHeight="1" spans="1:11">
      <c r="A181" s="243" t="s">
        <v>49</v>
      </c>
      <c r="B181" s="134" t="s">
        <v>117</v>
      </c>
      <c r="C181" s="129" t="s">
        <v>50</v>
      </c>
      <c r="D181" s="135" t="s">
        <v>370</v>
      </c>
      <c r="E181" s="135" t="s">
        <v>112</v>
      </c>
      <c r="F181" s="136" t="s">
        <v>124</v>
      </c>
      <c r="G181" s="137">
        <f t="shared" si="4"/>
        <v>300</v>
      </c>
      <c r="H181" s="137"/>
      <c r="I181" s="137">
        <v>300</v>
      </c>
      <c r="J181" s="154"/>
      <c r="K181" s="157"/>
    </row>
    <row r="182" ht="20.1" customHeight="1" spans="1:11">
      <c r="A182" s="243" t="s">
        <v>49</v>
      </c>
      <c r="B182" s="134" t="s">
        <v>120</v>
      </c>
      <c r="C182" s="129" t="s">
        <v>50</v>
      </c>
      <c r="D182" s="135" t="s">
        <v>371</v>
      </c>
      <c r="E182" s="135" t="s">
        <v>112</v>
      </c>
      <c r="F182" s="136" t="s">
        <v>372</v>
      </c>
      <c r="G182" s="137">
        <f t="shared" si="4"/>
        <v>300</v>
      </c>
      <c r="H182" s="137"/>
      <c r="I182" s="137">
        <v>300</v>
      </c>
      <c r="J182" s="154"/>
      <c r="K182" s="157"/>
    </row>
    <row r="183" ht="20.1" customHeight="1" spans="1:11">
      <c r="A183" s="243" t="s">
        <v>49</v>
      </c>
      <c r="B183" s="134" t="s">
        <v>122</v>
      </c>
      <c r="C183" s="129" t="s">
        <v>50</v>
      </c>
      <c r="D183" s="135" t="s">
        <v>373</v>
      </c>
      <c r="E183" s="135" t="s">
        <v>112</v>
      </c>
      <c r="F183" s="136" t="s">
        <v>374</v>
      </c>
      <c r="G183" s="137">
        <f t="shared" si="4"/>
        <v>200</v>
      </c>
      <c r="H183" s="137"/>
      <c r="I183" s="137">
        <v>200</v>
      </c>
      <c r="J183" s="154"/>
      <c r="K183" s="157"/>
    </row>
    <row r="184" ht="20.1" customHeight="1" spans="1:11">
      <c r="A184" s="243" t="s">
        <v>49</v>
      </c>
      <c r="B184" s="134" t="s">
        <v>125</v>
      </c>
      <c r="C184" s="129" t="s">
        <v>50</v>
      </c>
      <c r="D184" s="135" t="s">
        <v>375</v>
      </c>
      <c r="E184" s="135" t="s">
        <v>112</v>
      </c>
      <c r="F184" s="136" t="s">
        <v>124</v>
      </c>
      <c r="G184" s="137">
        <f t="shared" si="4"/>
        <v>200</v>
      </c>
      <c r="H184" s="137"/>
      <c r="I184" s="137">
        <v>200</v>
      </c>
      <c r="J184" s="154"/>
      <c r="K184" s="157"/>
    </row>
    <row r="185" ht="20.1" customHeight="1" spans="1:11">
      <c r="A185" s="243" t="s">
        <v>49</v>
      </c>
      <c r="B185" s="128"/>
      <c r="C185" s="129" t="s">
        <v>50</v>
      </c>
      <c r="D185" s="143" t="s">
        <v>178</v>
      </c>
      <c r="E185" s="143"/>
      <c r="F185" s="146"/>
      <c r="G185" s="132">
        <f t="shared" si="4"/>
        <v>2200</v>
      </c>
      <c r="H185" s="132">
        <v>1100</v>
      </c>
      <c r="I185" s="132">
        <v>1100</v>
      </c>
      <c r="J185" s="153"/>
      <c r="K185" s="157"/>
    </row>
    <row r="186" ht="20.1" customHeight="1" spans="1:11">
      <c r="A186" s="243" t="s">
        <v>49</v>
      </c>
      <c r="B186" s="134" t="s">
        <v>213</v>
      </c>
      <c r="C186" s="129" t="s">
        <v>50</v>
      </c>
      <c r="D186" s="135" t="s">
        <v>376</v>
      </c>
      <c r="E186" s="135" t="s">
        <v>181</v>
      </c>
      <c r="F186" s="136" t="s">
        <v>124</v>
      </c>
      <c r="G186" s="137">
        <f t="shared" si="4"/>
        <v>1100</v>
      </c>
      <c r="H186" s="137">
        <v>1100</v>
      </c>
      <c r="I186" s="137"/>
      <c r="J186" s="154"/>
      <c r="K186" s="157"/>
    </row>
    <row r="187" ht="20.1" customHeight="1" spans="1:11">
      <c r="A187" s="243" t="s">
        <v>49</v>
      </c>
      <c r="B187" s="134" t="s">
        <v>322</v>
      </c>
      <c r="C187" s="129" t="s">
        <v>50</v>
      </c>
      <c r="D187" s="135" t="s">
        <v>377</v>
      </c>
      <c r="E187" s="135" t="s">
        <v>181</v>
      </c>
      <c r="F187" s="136" t="s">
        <v>124</v>
      </c>
      <c r="G187" s="137">
        <f t="shared" si="4"/>
        <v>550</v>
      </c>
      <c r="H187" s="137"/>
      <c r="I187" s="137">
        <v>550</v>
      </c>
      <c r="J187" s="154"/>
      <c r="K187" s="157"/>
    </row>
    <row r="188" ht="20.1" customHeight="1" spans="1:11">
      <c r="A188" s="243" t="s">
        <v>49</v>
      </c>
      <c r="B188" s="134" t="s">
        <v>325</v>
      </c>
      <c r="C188" s="129" t="s">
        <v>50</v>
      </c>
      <c r="D188" s="135" t="s">
        <v>378</v>
      </c>
      <c r="E188" s="135" t="s">
        <v>181</v>
      </c>
      <c r="F188" s="136" t="s">
        <v>124</v>
      </c>
      <c r="G188" s="137">
        <f t="shared" si="4"/>
        <v>550</v>
      </c>
      <c r="H188" s="137"/>
      <c r="I188" s="137">
        <v>550</v>
      </c>
      <c r="J188" s="154"/>
      <c r="K188" s="157"/>
    </row>
    <row r="189" ht="20.1" customHeight="1" spans="1:11">
      <c r="A189" s="243" t="s">
        <v>51</v>
      </c>
      <c r="B189" s="134"/>
      <c r="C189" s="129" t="s">
        <v>52</v>
      </c>
      <c r="D189" s="130" t="s">
        <v>379</v>
      </c>
      <c r="E189" s="130"/>
      <c r="F189" s="136"/>
      <c r="G189" s="132">
        <f t="shared" si="4"/>
        <v>4200</v>
      </c>
      <c r="H189" s="132">
        <v>2100</v>
      </c>
      <c r="I189" s="132">
        <v>2100</v>
      </c>
      <c r="J189" s="153"/>
      <c r="K189" s="157"/>
    </row>
    <row r="190" ht="20.1" customHeight="1" spans="1:11">
      <c r="A190" s="243" t="s">
        <v>51</v>
      </c>
      <c r="B190" s="128"/>
      <c r="C190" s="129" t="s">
        <v>52</v>
      </c>
      <c r="D190" s="143" t="s">
        <v>109</v>
      </c>
      <c r="E190" s="143"/>
      <c r="F190" s="146"/>
      <c r="G190" s="132">
        <f t="shared" si="4"/>
        <v>2000</v>
      </c>
      <c r="H190" s="132">
        <v>1000</v>
      </c>
      <c r="I190" s="132">
        <v>1000</v>
      </c>
      <c r="J190" s="153"/>
      <c r="K190" s="157"/>
    </row>
    <row r="191" ht="20.1" customHeight="1" spans="1:11">
      <c r="A191" s="243" t="s">
        <v>51</v>
      </c>
      <c r="B191" s="134" t="s">
        <v>160</v>
      </c>
      <c r="C191" s="129" t="s">
        <v>52</v>
      </c>
      <c r="D191" s="135" t="s">
        <v>380</v>
      </c>
      <c r="E191" s="135" t="s">
        <v>112</v>
      </c>
      <c r="F191" s="136" t="s">
        <v>124</v>
      </c>
      <c r="G191" s="137">
        <f t="shared" ref="G191:G233" si="5">SUM(H191:J191)</f>
        <v>250</v>
      </c>
      <c r="H191" s="137">
        <v>250</v>
      </c>
      <c r="I191" s="137"/>
      <c r="J191" s="154"/>
      <c r="K191" s="157"/>
    </row>
    <row r="192" ht="20.1" customHeight="1" spans="1:11">
      <c r="A192" s="243" t="s">
        <v>51</v>
      </c>
      <c r="B192" s="134" t="s">
        <v>110</v>
      </c>
      <c r="C192" s="129" t="s">
        <v>52</v>
      </c>
      <c r="D192" s="135" t="s">
        <v>381</v>
      </c>
      <c r="E192" s="135" t="s">
        <v>112</v>
      </c>
      <c r="F192" s="136" t="s">
        <v>124</v>
      </c>
      <c r="G192" s="137">
        <f t="shared" si="5"/>
        <v>250</v>
      </c>
      <c r="H192" s="137">
        <v>250</v>
      </c>
      <c r="I192" s="137"/>
      <c r="J192" s="154"/>
      <c r="K192" s="157"/>
    </row>
    <row r="193" ht="20.1" customHeight="1" spans="1:11">
      <c r="A193" s="243" t="s">
        <v>51</v>
      </c>
      <c r="B193" s="134" t="s">
        <v>114</v>
      </c>
      <c r="C193" s="129" t="s">
        <v>52</v>
      </c>
      <c r="D193" s="135" t="s">
        <v>382</v>
      </c>
      <c r="E193" s="135" t="s">
        <v>112</v>
      </c>
      <c r="F193" s="136" t="s">
        <v>383</v>
      </c>
      <c r="G193" s="137">
        <f t="shared" si="5"/>
        <v>250</v>
      </c>
      <c r="H193" s="137">
        <v>250</v>
      </c>
      <c r="I193" s="137"/>
      <c r="J193" s="154"/>
      <c r="K193" s="157"/>
    </row>
    <row r="194" ht="20.1" customHeight="1" spans="1:11">
      <c r="A194" s="243" t="s">
        <v>51</v>
      </c>
      <c r="B194" s="134" t="s">
        <v>117</v>
      </c>
      <c r="C194" s="129" t="s">
        <v>52</v>
      </c>
      <c r="D194" s="135" t="s">
        <v>384</v>
      </c>
      <c r="E194" s="135" t="s">
        <v>112</v>
      </c>
      <c r="F194" s="136" t="s">
        <v>124</v>
      </c>
      <c r="G194" s="137">
        <f t="shared" si="5"/>
        <v>250</v>
      </c>
      <c r="H194" s="137">
        <v>250</v>
      </c>
      <c r="I194" s="137"/>
      <c r="J194" s="154"/>
      <c r="K194" s="157"/>
    </row>
    <row r="195" ht="20.1" customHeight="1" spans="1:11">
      <c r="A195" s="243" t="s">
        <v>51</v>
      </c>
      <c r="B195" s="134" t="s">
        <v>120</v>
      </c>
      <c r="C195" s="129" t="s">
        <v>52</v>
      </c>
      <c r="D195" s="135" t="s">
        <v>385</v>
      </c>
      <c r="E195" s="135" t="s">
        <v>112</v>
      </c>
      <c r="F195" s="136" t="s">
        <v>124</v>
      </c>
      <c r="G195" s="137">
        <f t="shared" si="5"/>
        <v>250</v>
      </c>
      <c r="H195" s="137"/>
      <c r="I195" s="137">
        <v>250</v>
      </c>
      <c r="J195" s="154"/>
      <c r="K195" s="157"/>
    </row>
    <row r="196" ht="20.1" customHeight="1" spans="1:11">
      <c r="A196" s="243" t="s">
        <v>51</v>
      </c>
      <c r="B196" s="134" t="s">
        <v>122</v>
      </c>
      <c r="C196" s="129" t="s">
        <v>52</v>
      </c>
      <c r="D196" s="135" t="s">
        <v>386</v>
      </c>
      <c r="E196" s="135" t="s">
        <v>112</v>
      </c>
      <c r="F196" s="136" t="s">
        <v>124</v>
      </c>
      <c r="G196" s="137">
        <f t="shared" si="5"/>
        <v>250</v>
      </c>
      <c r="H196" s="137"/>
      <c r="I196" s="137">
        <v>250</v>
      </c>
      <c r="J196" s="154"/>
      <c r="K196" s="157"/>
    </row>
    <row r="197" ht="20.1" customHeight="1" spans="1:11">
      <c r="A197" s="243" t="s">
        <v>51</v>
      </c>
      <c r="B197" s="134" t="s">
        <v>125</v>
      </c>
      <c r="C197" s="129" t="s">
        <v>52</v>
      </c>
      <c r="D197" s="135" t="s">
        <v>387</v>
      </c>
      <c r="E197" s="135" t="s">
        <v>112</v>
      </c>
      <c r="F197" s="136" t="s">
        <v>124</v>
      </c>
      <c r="G197" s="137">
        <f t="shared" si="5"/>
        <v>250</v>
      </c>
      <c r="H197" s="137"/>
      <c r="I197" s="137">
        <v>250</v>
      </c>
      <c r="J197" s="154"/>
      <c r="K197" s="157"/>
    </row>
    <row r="198" ht="20.1" customHeight="1" spans="1:11">
      <c r="A198" s="243" t="s">
        <v>51</v>
      </c>
      <c r="B198" s="134" t="s">
        <v>127</v>
      </c>
      <c r="C198" s="129" t="s">
        <v>52</v>
      </c>
      <c r="D198" s="135" t="s">
        <v>388</v>
      </c>
      <c r="E198" s="135" t="s">
        <v>112</v>
      </c>
      <c r="F198" s="136" t="s">
        <v>389</v>
      </c>
      <c r="G198" s="137">
        <f t="shared" si="5"/>
        <v>250</v>
      </c>
      <c r="H198" s="137"/>
      <c r="I198" s="137">
        <v>250</v>
      </c>
      <c r="J198" s="154"/>
      <c r="K198" s="157"/>
    </row>
    <row r="199" ht="20.1" customHeight="1" spans="1:11">
      <c r="A199" s="243" t="s">
        <v>51</v>
      </c>
      <c r="B199" s="128"/>
      <c r="C199" s="129" t="s">
        <v>52</v>
      </c>
      <c r="D199" s="143" t="s">
        <v>178</v>
      </c>
      <c r="E199" s="143"/>
      <c r="F199" s="146"/>
      <c r="G199" s="132">
        <f t="shared" si="5"/>
        <v>1200</v>
      </c>
      <c r="H199" s="132">
        <v>600</v>
      </c>
      <c r="I199" s="132">
        <v>600</v>
      </c>
      <c r="J199" s="153"/>
      <c r="K199" s="157"/>
    </row>
    <row r="200" ht="20.1" customHeight="1" spans="1:11">
      <c r="A200" s="243" t="s">
        <v>51</v>
      </c>
      <c r="B200" s="134" t="s">
        <v>322</v>
      </c>
      <c r="C200" s="129" t="s">
        <v>52</v>
      </c>
      <c r="D200" s="135" t="s">
        <v>390</v>
      </c>
      <c r="E200" s="135" t="s">
        <v>181</v>
      </c>
      <c r="F200" s="136" t="s">
        <v>124</v>
      </c>
      <c r="G200" s="137">
        <f t="shared" si="5"/>
        <v>200</v>
      </c>
      <c r="H200" s="137">
        <v>200</v>
      </c>
      <c r="I200" s="137"/>
      <c r="J200" s="154"/>
      <c r="K200" s="157"/>
    </row>
    <row r="201" ht="20.1" customHeight="1" spans="1:11">
      <c r="A201" s="243" t="s">
        <v>51</v>
      </c>
      <c r="B201" s="134" t="s">
        <v>325</v>
      </c>
      <c r="C201" s="129" t="s">
        <v>52</v>
      </c>
      <c r="D201" s="135" t="s">
        <v>391</v>
      </c>
      <c r="E201" s="135" t="s">
        <v>181</v>
      </c>
      <c r="F201" s="136" t="s">
        <v>124</v>
      </c>
      <c r="G201" s="137">
        <f t="shared" si="5"/>
        <v>200</v>
      </c>
      <c r="H201" s="137">
        <v>200</v>
      </c>
      <c r="I201" s="137"/>
      <c r="J201" s="154"/>
      <c r="K201" s="157"/>
    </row>
    <row r="202" ht="20.1" customHeight="1" spans="1:11">
      <c r="A202" s="243" t="s">
        <v>51</v>
      </c>
      <c r="B202" s="134" t="s">
        <v>327</v>
      </c>
      <c r="C202" s="129" t="s">
        <v>52</v>
      </c>
      <c r="D202" s="135" t="s">
        <v>392</v>
      </c>
      <c r="E202" s="135" t="s">
        <v>181</v>
      </c>
      <c r="F202" s="136" t="s">
        <v>124</v>
      </c>
      <c r="G202" s="137">
        <f t="shared" si="5"/>
        <v>200</v>
      </c>
      <c r="H202" s="137">
        <v>200</v>
      </c>
      <c r="I202" s="137"/>
      <c r="J202" s="154"/>
      <c r="K202" s="157"/>
    </row>
    <row r="203" ht="20.1" customHeight="1" spans="1:11">
      <c r="A203" s="243" t="s">
        <v>51</v>
      </c>
      <c r="B203" s="134" t="s">
        <v>329</v>
      </c>
      <c r="C203" s="129" t="s">
        <v>52</v>
      </c>
      <c r="D203" s="135" t="s">
        <v>393</v>
      </c>
      <c r="E203" s="135" t="s">
        <v>181</v>
      </c>
      <c r="F203" s="136" t="s">
        <v>394</v>
      </c>
      <c r="G203" s="137">
        <f t="shared" si="5"/>
        <v>200</v>
      </c>
      <c r="H203" s="137"/>
      <c r="I203" s="137">
        <v>200</v>
      </c>
      <c r="J203" s="154"/>
      <c r="K203" s="157"/>
    </row>
    <row r="204" ht="20.1" customHeight="1" spans="1:11">
      <c r="A204" s="243" t="s">
        <v>51</v>
      </c>
      <c r="B204" s="134" t="s">
        <v>331</v>
      </c>
      <c r="C204" s="129" t="s">
        <v>52</v>
      </c>
      <c r="D204" s="135" t="s">
        <v>395</v>
      </c>
      <c r="E204" s="135" t="s">
        <v>181</v>
      </c>
      <c r="F204" s="136" t="s">
        <v>124</v>
      </c>
      <c r="G204" s="137">
        <f t="shared" si="5"/>
        <v>200</v>
      </c>
      <c r="H204" s="137"/>
      <c r="I204" s="137">
        <v>200</v>
      </c>
      <c r="J204" s="154"/>
      <c r="K204" s="157"/>
    </row>
    <row r="205" ht="20.1" customHeight="1" spans="1:11">
      <c r="A205" s="243" t="s">
        <v>51</v>
      </c>
      <c r="B205" s="134" t="s">
        <v>333</v>
      </c>
      <c r="C205" s="129" t="s">
        <v>52</v>
      </c>
      <c r="D205" s="135" t="s">
        <v>396</v>
      </c>
      <c r="E205" s="135" t="s">
        <v>181</v>
      </c>
      <c r="F205" s="136" t="s">
        <v>124</v>
      </c>
      <c r="G205" s="137">
        <f t="shared" si="5"/>
        <v>200</v>
      </c>
      <c r="H205" s="137"/>
      <c r="I205" s="137">
        <v>200</v>
      </c>
      <c r="J205" s="154"/>
      <c r="K205" s="157"/>
    </row>
    <row r="206" ht="20.1" customHeight="1" spans="1:11">
      <c r="A206" s="243" t="s">
        <v>51</v>
      </c>
      <c r="B206" s="128"/>
      <c r="C206" s="129" t="s">
        <v>52</v>
      </c>
      <c r="D206" s="143" t="s">
        <v>140</v>
      </c>
      <c r="E206" s="143"/>
      <c r="F206" s="146"/>
      <c r="G206" s="132">
        <f t="shared" si="5"/>
        <v>1000</v>
      </c>
      <c r="H206" s="132">
        <f>SUM(H207:H208)</f>
        <v>500</v>
      </c>
      <c r="I206" s="132">
        <f>SUM(I207:I208)</f>
        <v>500</v>
      </c>
      <c r="J206" s="153"/>
      <c r="K206" s="157"/>
    </row>
    <row r="207" ht="20.1" customHeight="1" spans="1:11">
      <c r="A207" s="243" t="s">
        <v>51</v>
      </c>
      <c r="B207" s="134" t="s">
        <v>141</v>
      </c>
      <c r="C207" s="129" t="s">
        <v>52</v>
      </c>
      <c r="D207" s="135" t="s">
        <v>397</v>
      </c>
      <c r="E207" s="135" t="s">
        <v>143</v>
      </c>
      <c r="F207" s="136"/>
      <c r="G207" s="137">
        <f t="shared" si="5"/>
        <v>500</v>
      </c>
      <c r="H207" s="137">
        <v>500</v>
      </c>
      <c r="I207" s="137"/>
      <c r="J207" s="154"/>
      <c r="K207" s="157"/>
    </row>
    <row r="208" ht="20.1" customHeight="1" spans="1:11">
      <c r="A208" s="243" t="s">
        <v>51</v>
      </c>
      <c r="B208" s="134" t="s">
        <v>220</v>
      </c>
      <c r="C208" s="129" t="s">
        <v>52</v>
      </c>
      <c r="D208" s="135" t="s">
        <v>398</v>
      </c>
      <c r="E208" s="135" t="s">
        <v>143</v>
      </c>
      <c r="F208" s="136"/>
      <c r="G208" s="137">
        <f t="shared" si="5"/>
        <v>500</v>
      </c>
      <c r="H208" s="137"/>
      <c r="I208" s="137">
        <v>500</v>
      </c>
      <c r="J208" s="154"/>
      <c r="K208" s="157"/>
    </row>
    <row r="209" ht="20.1" customHeight="1" spans="1:11">
      <c r="A209" s="243" t="s">
        <v>53</v>
      </c>
      <c r="B209" s="134"/>
      <c r="C209" s="129" t="s">
        <v>54</v>
      </c>
      <c r="D209" s="130" t="s">
        <v>399</v>
      </c>
      <c r="E209" s="130"/>
      <c r="F209" s="136"/>
      <c r="G209" s="132">
        <f t="shared" si="5"/>
        <v>2800</v>
      </c>
      <c r="H209" s="132">
        <f>SUM(H210,H221,H223,H227)</f>
        <v>1400</v>
      </c>
      <c r="I209" s="132">
        <f>SUM(I210,I221,I223,I227)</f>
        <v>1400</v>
      </c>
      <c r="J209" s="153"/>
      <c r="K209" s="157"/>
    </row>
    <row r="210" ht="20.1" customHeight="1" spans="1:11">
      <c r="A210" s="243" t="s">
        <v>53</v>
      </c>
      <c r="B210" s="128"/>
      <c r="C210" s="129" t="s">
        <v>54</v>
      </c>
      <c r="D210" s="143" t="s">
        <v>109</v>
      </c>
      <c r="E210" s="143"/>
      <c r="F210" s="146"/>
      <c r="G210" s="132">
        <f t="shared" si="5"/>
        <v>1550</v>
      </c>
      <c r="H210" s="132">
        <f>SUM(H211:H220)</f>
        <v>550</v>
      </c>
      <c r="I210" s="132">
        <f>SUM(I211:I220)</f>
        <v>1000</v>
      </c>
      <c r="J210" s="153"/>
      <c r="K210" s="157"/>
    </row>
    <row r="211" ht="20.1" customHeight="1" spans="1:11">
      <c r="A211" s="243" t="s">
        <v>53</v>
      </c>
      <c r="B211" s="134" t="s">
        <v>290</v>
      </c>
      <c r="C211" s="129" t="s">
        <v>54</v>
      </c>
      <c r="D211" s="135" t="s">
        <v>400</v>
      </c>
      <c r="E211" s="135" t="s">
        <v>112</v>
      </c>
      <c r="F211" s="136" t="s">
        <v>124</v>
      </c>
      <c r="G211" s="137">
        <f t="shared" si="5"/>
        <v>150</v>
      </c>
      <c r="H211" s="137">
        <v>150</v>
      </c>
      <c r="I211" s="137"/>
      <c r="J211" s="154"/>
      <c r="K211" s="157"/>
    </row>
    <row r="212" ht="20.1" customHeight="1" spans="1:11">
      <c r="A212" s="243" t="s">
        <v>53</v>
      </c>
      <c r="B212" s="134" t="s">
        <v>160</v>
      </c>
      <c r="C212" s="129" t="s">
        <v>54</v>
      </c>
      <c r="D212" s="135" t="s">
        <v>401</v>
      </c>
      <c r="E212" s="135" t="s">
        <v>112</v>
      </c>
      <c r="F212" s="136" t="s">
        <v>124</v>
      </c>
      <c r="G212" s="137">
        <f t="shared" si="5"/>
        <v>100</v>
      </c>
      <c r="H212" s="137">
        <v>100</v>
      </c>
      <c r="I212" s="137"/>
      <c r="J212" s="154"/>
      <c r="K212" s="157"/>
    </row>
    <row r="213" ht="20.1" customHeight="1" spans="1:11">
      <c r="A213" s="243" t="s">
        <v>53</v>
      </c>
      <c r="B213" s="134" t="s">
        <v>110</v>
      </c>
      <c r="C213" s="129" t="s">
        <v>54</v>
      </c>
      <c r="D213" s="135" t="s">
        <v>402</v>
      </c>
      <c r="E213" s="135" t="s">
        <v>112</v>
      </c>
      <c r="F213" s="136" t="s">
        <v>124</v>
      </c>
      <c r="G213" s="137">
        <f t="shared" si="5"/>
        <v>150</v>
      </c>
      <c r="H213" s="137">
        <v>150</v>
      </c>
      <c r="I213" s="137"/>
      <c r="J213" s="154"/>
      <c r="K213" s="157"/>
    </row>
    <row r="214" ht="20.1" customHeight="1" spans="1:11">
      <c r="A214" s="243" t="s">
        <v>53</v>
      </c>
      <c r="B214" s="134" t="s">
        <v>114</v>
      </c>
      <c r="C214" s="129" t="s">
        <v>54</v>
      </c>
      <c r="D214" s="135" t="s">
        <v>403</v>
      </c>
      <c r="E214" s="135" t="s">
        <v>112</v>
      </c>
      <c r="F214" s="136" t="s">
        <v>404</v>
      </c>
      <c r="G214" s="137">
        <f t="shared" si="5"/>
        <v>150</v>
      </c>
      <c r="H214" s="137">
        <v>150</v>
      </c>
      <c r="I214" s="137"/>
      <c r="J214" s="154"/>
      <c r="K214" s="157"/>
    </row>
    <row r="215" ht="20.1" customHeight="1" spans="1:11">
      <c r="A215" s="243" t="s">
        <v>53</v>
      </c>
      <c r="B215" s="134" t="s">
        <v>117</v>
      </c>
      <c r="C215" s="129" t="s">
        <v>54</v>
      </c>
      <c r="D215" s="135" t="s">
        <v>405</v>
      </c>
      <c r="E215" s="135" t="s">
        <v>112</v>
      </c>
      <c r="F215" s="136" t="s">
        <v>406</v>
      </c>
      <c r="G215" s="137">
        <f t="shared" si="5"/>
        <v>100</v>
      </c>
      <c r="H215" s="137"/>
      <c r="I215" s="137">
        <v>100</v>
      </c>
      <c r="J215" s="154"/>
      <c r="K215" s="157"/>
    </row>
    <row r="216" ht="20.1" customHeight="1" spans="1:11">
      <c r="A216" s="243" t="s">
        <v>53</v>
      </c>
      <c r="B216" s="134" t="s">
        <v>120</v>
      </c>
      <c r="C216" s="129" t="s">
        <v>54</v>
      </c>
      <c r="D216" s="135" t="s">
        <v>407</v>
      </c>
      <c r="E216" s="135" t="s">
        <v>112</v>
      </c>
      <c r="F216" s="136" t="s">
        <v>124</v>
      </c>
      <c r="G216" s="137">
        <f t="shared" si="5"/>
        <v>100</v>
      </c>
      <c r="H216" s="137"/>
      <c r="I216" s="137">
        <v>100</v>
      </c>
      <c r="J216" s="154"/>
      <c r="K216" s="157"/>
    </row>
    <row r="217" ht="20.1" customHeight="1" spans="1:11">
      <c r="A217" s="243" t="s">
        <v>53</v>
      </c>
      <c r="B217" s="134" t="s">
        <v>122</v>
      </c>
      <c r="C217" s="129" t="s">
        <v>54</v>
      </c>
      <c r="D217" s="135" t="s">
        <v>408</v>
      </c>
      <c r="E217" s="135" t="s">
        <v>112</v>
      </c>
      <c r="F217" s="136" t="s">
        <v>124</v>
      </c>
      <c r="G217" s="137">
        <f t="shared" si="5"/>
        <v>450</v>
      </c>
      <c r="H217" s="137"/>
      <c r="I217" s="137">
        <v>450</v>
      </c>
      <c r="J217" s="154"/>
      <c r="K217" s="157"/>
    </row>
    <row r="218" ht="20.1" customHeight="1" spans="1:11">
      <c r="A218" s="243" t="s">
        <v>53</v>
      </c>
      <c r="B218" s="134" t="s">
        <v>125</v>
      </c>
      <c r="C218" s="129" t="s">
        <v>54</v>
      </c>
      <c r="D218" s="135" t="s">
        <v>409</v>
      </c>
      <c r="E218" s="135" t="s">
        <v>112</v>
      </c>
      <c r="F218" s="136" t="s">
        <v>124</v>
      </c>
      <c r="G218" s="137">
        <f t="shared" si="5"/>
        <v>100</v>
      </c>
      <c r="H218" s="137"/>
      <c r="I218" s="137">
        <v>100</v>
      </c>
      <c r="J218" s="154"/>
      <c r="K218" s="157"/>
    </row>
    <row r="219" ht="20.1" customHeight="1" spans="1:11">
      <c r="A219" s="243" t="s">
        <v>53</v>
      </c>
      <c r="B219" s="134" t="s">
        <v>127</v>
      </c>
      <c r="C219" s="129" t="s">
        <v>54</v>
      </c>
      <c r="D219" s="135" t="s">
        <v>410</v>
      </c>
      <c r="E219" s="135" t="s">
        <v>112</v>
      </c>
      <c r="F219" s="136" t="s">
        <v>124</v>
      </c>
      <c r="G219" s="137">
        <f t="shared" si="5"/>
        <v>150</v>
      </c>
      <c r="H219" s="137"/>
      <c r="I219" s="137">
        <v>150</v>
      </c>
      <c r="J219" s="154"/>
      <c r="K219" s="157"/>
    </row>
    <row r="220" ht="20.1" customHeight="1" spans="1:11">
      <c r="A220" s="243" t="s">
        <v>53</v>
      </c>
      <c r="B220" s="134" t="s">
        <v>129</v>
      </c>
      <c r="C220" s="129" t="s">
        <v>54</v>
      </c>
      <c r="D220" s="135" t="s">
        <v>411</v>
      </c>
      <c r="E220" s="135" t="s">
        <v>112</v>
      </c>
      <c r="F220" s="136" t="s">
        <v>124</v>
      </c>
      <c r="G220" s="137">
        <f t="shared" si="5"/>
        <v>100</v>
      </c>
      <c r="H220" s="137"/>
      <c r="I220" s="137">
        <v>100</v>
      </c>
      <c r="J220" s="154"/>
      <c r="K220" s="157"/>
    </row>
    <row r="221" ht="20.1" customHeight="1" spans="1:11">
      <c r="A221" s="243" t="s">
        <v>53</v>
      </c>
      <c r="B221" s="128"/>
      <c r="C221" s="129" t="s">
        <v>54</v>
      </c>
      <c r="D221" s="143" t="s">
        <v>178</v>
      </c>
      <c r="E221" s="143"/>
      <c r="F221" s="146"/>
      <c r="G221" s="132">
        <f t="shared" si="5"/>
        <v>300</v>
      </c>
      <c r="H221" s="132">
        <f>SUM(H222:H222)</f>
        <v>300</v>
      </c>
      <c r="I221" s="132">
        <f>SUM(I222:I222)</f>
        <v>0</v>
      </c>
      <c r="J221" s="153"/>
      <c r="K221" s="157"/>
    </row>
    <row r="222" ht="20.1" customHeight="1" spans="1:11">
      <c r="A222" s="243" t="s">
        <v>53</v>
      </c>
      <c r="B222" s="134" t="s">
        <v>213</v>
      </c>
      <c r="C222" s="129" t="s">
        <v>54</v>
      </c>
      <c r="D222" s="135" t="s">
        <v>412</v>
      </c>
      <c r="E222" s="135" t="s">
        <v>181</v>
      </c>
      <c r="F222" s="136" t="s">
        <v>124</v>
      </c>
      <c r="G222" s="137">
        <f t="shared" si="5"/>
        <v>300</v>
      </c>
      <c r="H222" s="137">
        <v>300</v>
      </c>
      <c r="I222" s="137"/>
      <c r="J222" s="154"/>
      <c r="K222" s="157"/>
    </row>
    <row r="223" ht="20.1" customHeight="1" spans="1:11">
      <c r="A223" s="243" t="s">
        <v>53</v>
      </c>
      <c r="B223" s="128"/>
      <c r="C223" s="129" t="s">
        <v>54</v>
      </c>
      <c r="D223" s="143" t="s">
        <v>136</v>
      </c>
      <c r="E223" s="143"/>
      <c r="F223" s="146"/>
      <c r="G223" s="132">
        <f t="shared" si="5"/>
        <v>350</v>
      </c>
      <c r="H223" s="132">
        <f>SUM(H224:H226)</f>
        <v>250</v>
      </c>
      <c r="I223" s="132">
        <f>SUM(I224:I226)</f>
        <v>100</v>
      </c>
      <c r="J223" s="153"/>
      <c r="K223" s="157"/>
    </row>
    <row r="224" ht="20.1" customHeight="1" spans="1:11">
      <c r="A224" s="243" t="s">
        <v>53</v>
      </c>
      <c r="B224" s="134" t="s">
        <v>137</v>
      </c>
      <c r="C224" s="129" t="s">
        <v>54</v>
      </c>
      <c r="D224" s="135" t="s">
        <v>413</v>
      </c>
      <c r="E224" s="135" t="s">
        <v>139</v>
      </c>
      <c r="F224" s="136" t="s">
        <v>124</v>
      </c>
      <c r="G224" s="137">
        <f t="shared" si="5"/>
        <v>150</v>
      </c>
      <c r="H224" s="137">
        <v>150</v>
      </c>
      <c r="I224" s="137"/>
      <c r="J224" s="154"/>
      <c r="K224" s="157"/>
    </row>
    <row r="225" ht="20.1" customHeight="1" spans="1:11">
      <c r="A225" s="243" t="s">
        <v>53</v>
      </c>
      <c r="B225" s="134" t="s">
        <v>279</v>
      </c>
      <c r="C225" s="129" t="s">
        <v>54</v>
      </c>
      <c r="D225" s="135" t="s">
        <v>414</v>
      </c>
      <c r="E225" s="135" t="s">
        <v>139</v>
      </c>
      <c r="F225" s="136" t="s">
        <v>124</v>
      </c>
      <c r="G225" s="137">
        <f t="shared" si="5"/>
        <v>100</v>
      </c>
      <c r="H225" s="137">
        <v>100</v>
      </c>
      <c r="I225" s="137"/>
      <c r="J225" s="154"/>
      <c r="K225" s="157"/>
    </row>
    <row r="226" ht="20.1" customHeight="1" spans="1:11">
      <c r="A226" s="243" t="s">
        <v>53</v>
      </c>
      <c r="B226" s="134" t="s">
        <v>281</v>
      </c>
      <c r="C226" s="129" t="s">
        <v>54</v>
      </c>
      <c r="D226" s="135" t="s">
        <v>415</v>
      </c>
      <c r="E226" s="135" t="s">
        <v>139</v>
      </c>
      <c r="F226" s="136" t="s">
        <v>124</v>
      </c>
      <c r="G226" s="137">
        <f t="shared" si="5"/>
        <v>100</v>
      </c>
      <c r="H226" s="137"/>
      <c r="I226" s="137">
        <v>100</v>
      </c>
      <c r="J226" s="154"/>
      <c r="K226" s="157"/>
    </row>
    <row r="227" ht="20.1" customHeight="1" spans="1:11">
      <c r="A227" s="243" t="s">
        <v>53</v>
      </c>
      <c r="B227" s="128"/>
      <c r="C227" s="129" t="s">
        <v>54</v>
      </c>
      <c r="D227" s="143" t="s">
        <v>140</v>
      </c>
      <c r="E227" s="143"/>
      <c r="F227" s="146"/>
      <c r="G227" s="132">
        <f t="shared" si="5"/>
        <v>600</v>
      </c>
      <c r="H227" s="132">
        <f>SUM(H228:H229)</f>
        <v>300</v>
      </c>
      <c r="I227" s="132">
        <f>SUM(I228:I229)</f>
        <v>300</v>
      </c>
      <c r="J227" s="153"/>
      <c r="K227" s="157"/>
    </row>
    <row r="228" ht="20.1" customHeight="1" spans="1:11">
      <c r="A228" s="243" t="s">
        <v>53</v>
      </c>
      <c r="B228" s="134" t="s">
        <v>141</v>
      </c>
      <c r="C228" s="129" t="s">
        <v>54</v>
      </c>
      <c r="D228" s="135" t="s">
        <v>416</v>
      </c>
      <c r="E228" s="135" t="s">
        <v>143</v>
      </c>
      <c r="F228" s="136" t="s">
        <v>124</v>
      </c>
      <c r="G228" s="137">
        <f t="shared" si="5"/>
        <v>300</v>
      </c>
      <c r="H228" s="137">
        <v>300</v>
      </c>
      <c r="I228" s="137"/>
      <c r="J228" s="154"/>
      <c r="K228" s="157"/>
    </row>
    <row r="229" ht="20.1" customHeight="1" spans="1:11">
      <c r="A229" s="243" t="s">
        <v>53</v>
      </c>
      <c r="B229" s="134" t="s">
        <v>220</v>
      </c>
      <c r="C229" s="129" t="s">
        <v>54</v>
      </c>
      <c r="D229" s="135" t="s">
        <v>417</v>
      </c>
      <c r="E229" s="135" t="s">
        <v>143</v>
      </c>
      <c r="F229" s="136" t="s">
        <v>124</v>
      </c>
      <c r="G229" s="137">
        <f t="shared" si="5"/>
        <v>300</v>
      </c>
      <c r="H229" s="137"/>
      <c r="I229" s="137">
        <v>300</v>
      </c>
      <c r="J229" s="154"/>
      <c r="K229" s="157"/>
    </row>
    <row r="230" ht="20.1" customHeight="1" spans="1:11">
      <c r="A230" s="243" t="s">
        <v>55</v>
      </c>
      <c r="B230" s="134"/>
      <c r="C230" s="129" t="s">
        <v>56</v>
      </c>
      <c r="D230" s="130" t="s">
        <v>418</v>
      </c>
      <c r="E230" s="130"/>
      <c r="F230" s="136"/>
      <c r="G230" s="132">
        <f t="shared" si="5"/>
        <v>2600</v>
      </c>
      <c r="H230" s="132">
        <v>1300</v>
      </c>
      <c r="I230" s="132">
        <v>1300</v>
      </c>
      <c r="J230" s="153"/>
      <c r="K230" s="157"/>
    </row>
    <row r="231" ht="20.1" customHeight="1" spans="1:11">
      <c r="A231" s="243" t="s">
        <v>55</v>
      </c>
      <c r="B231" s="128"/>
      <c r="C231" s="129" t="s">
        <v>56</v>
      </c>
      <c r="D231" s="143" t="s">
        <v>109</v>
      </c>
      <c r="E231" s="143"/>
      <c r="F231" s="146"/>
      <c r="G231" s="132">
        <f t="shared" si="5"/>
        <v>2000</v>
      </c>
      <c r="H231" s="132">
        <f>SUM(H232:H241)</f>
        <v>1200</v>
      </c>
      <c r="I231" s="132">
        <f>SUM(I232:I241)</f>
        <v>800</v>
      </c>
      <c r="J231" s="153"/>
      <c r="K231" s="157"/>
    </row>
    <row r="232" ht="20.1" customHeight="1" spans="1:11">
      <c r="A232" s="243" t="s">
        <v>55</v>
      </c>
      <c r="B232" s="134" t="s">
        <v>110</v>
      </c>
      <c r="C232" s="129" t="s">
        <v>56</v>
      </c>
      <c r="D232" s="135" t="s">
        <v>419</v>
      </c>
      <c r="E232" s="135" t="s">
        <v>112</v>
      </c>
      <c r="F232" s="136" t="s">
        <v>420</v>
      </c>
      <c r="G232" s="137">
        <f t="shared" si="5"/>
        <v>200</v>
      </c>
      <c r="H232" s="137">
        <v>200</v>
      </c>
      <c r="I232" s="137"/>
      <c r="J232" s="154"/>
      <c r="K232" s="157"/>
    </row>
    <row r="233" ht="20.1" customHeight="1" spans="1:11">
      <c r="A233" s="243" t="s">
        <v>55</v>
      </c>
      <c r="B233" s="134" t="s">
        <v>114</v>
      </c>
      <c r="C233" s="129" t="s">
        <v>56</v>
      </c>
      <c r="D233" s="135" t="s">
        <v>421</v>
      </c>
      <c r="E233" s="135" t="s">
        <v>112</v>
      </c>
      <c r="F233" s="136" t="s">
        <v>124</v>
      </c>
      <c r="G233" s="137">
        <f t="shared" si="5"/>
        <v>150</v>
      </c>
      <c r="H233" s="137">
        <v>150</v>
      </c>
      <c r="I233" s="137"/>
      <c r="J233" s="154"/>
      <c r="K233" s="157"/>
    </row>
    <row r="234" ht="20.1" customHeight="1" spans="1:11">
      <c r="A234" s="243" t="s">
        <v>55</v>
      </c>
      <c r="B234" s="134" t="s">
        <v>117</v>
      </c>
      <c r="C234" s="129" t="s">
        <v>56</v>
      </c>
      <c r="D234" s="135" t="s">
        <v>422</v>
      </c>
      <c r="E234" s="135" t="s">
        <v>112</v>
      </c>
      <c r="F234" s="136" t="s">
        <v>423</v>
      </c>
      <c r="G234" s="137">
        <f t="shared" ref="G234:G280" si="6">SUM(H234:J234)</f>
        <v>100</v>
      </c>
      <c r="H234" s="137">
        <v>100</v>
      </c>
      <c r="I234" s="137"/>
      <c r="J234" s="154"/>
      <c r="K234" s="157"/>
    </row>
    <row r="235" ht="20.1" customHeight="1" spans="1:11">
      <c r="A235" s="243" t="s">
        <v>55</v>
      </c>
      <c r="B235" s="134" t="s">
        <v>120</v>
      </c>
      <c r="C235" s="129" t="s">
        <v>56</v>
      </c>
      <c r="D235" s="135" t="s">
        <v>424</v>
      </c>
      <c r="E235" s="135" t="s">
        <v>112</v>
      </c>
      <c r="F235" s="136" t="s">
        <v>425</v>
      </c>
      <c r="G235" s="137">
        <f t="shared" si="6"/>
        <v>150</v>
      </c>
      <c r="H235" s="137">
        <v>150</v>
      </c>
      <c r="I235" s="137"/>
      <c r="J235" s="154"/>
      <c r="K235" s="157"/>
    </row>
    <row r="236" ht="20.1" customHeight="1" spans="1:11">
      <c r="A236" s="243" t="s">
        <v>55</v>
      </c>
      <c r="B236" s="134" t="s">
        <v>122</v>
      </c>
      <c r="C236" s="129" t="s">
        <v>56</v>
      </c>
      <c r="D236" s="135" t="s">
        <v>426</v>
      </c>
      <c r="E236" s="135" t="s">
        <v>112</v>
      </c>
      <c r="F236" s="136" t="s">
        <v>124</v>
      </c>
      <c r="G236" s="137">
        <f t="shared" si="6"/>
        <v>500</v>
      </c>
      <c r="H236" s="137">
        <v>500</v>
      </c>
      <c r="I236" s="137"/>
      <c r="J236" s="154"/>
      <c r="K236" s="157"/>
    </row>
    <row r="237" ht="20.1" customHeight="1" spans="1:11">
      <c r="A237" s="243" t="s">
        <v>55</v>
      </c>
      <c r="B237" s="134" t="s">
        <v>125</v>
      </c>
      <c r="C237" s="129" t="s">
        <v>56</v>
      </c>
      <c r="D237" s="135" t="s">
        <v>427</v>
      </c>
      <c r="E237" s="135" t="s">
        <v>112</v>
      </c>
      <c r="F237" s="136" t="s">
        <v>250</v>
      </c>
      <c r="G237" s="137">
        <f t="shared" si="6"/>
        <v>100</v>
      </c>
      <c r="H237" s="137">
        <v>100</v>
      </c>
      <c r="I237" s="137"/>
      <c r="J237" s="154"/>
      <c r="K237" s="157"/>
    </row>
    <row r="238" ht="20.1" customHeight="1" spans="1:11">
      <c r="A238" s="243" t="s">
        <v>55</v>
      </c>
      <c r="B238" s="134" t="s">
        <v>127</v>
      </c>
      <c r="C238" s="129" t="s">
        <v>56</v>
      </c>
      <c r="D238" s="135" t="s">
        <v>428</v>
      </c>
      <c r="E238" s="135" t="s">
        <v>112</v>
      </c>
      <c r="F238" s="136" t="s">
        <v>429</v>
      </c>
      <c r="G238" s="137">
        <f t="shared" si="6"/>
        <v>150</v>
      </c>
      <c r="H238" s="137"/>
      <c r="I238" s="137">
        <v>150</v>
      </c>
      <c r="J238" s="154"/>
      <c r="K238" s="157"/>
    </row>
    <row r="239" ht="20.1" customHeight="1" spans="1:11">
      <c r="A239" s="243" t="s">
        <v>55</v>
      </c>
      <c r="B239" s="134" t="s">
        <v>129</v>
      </c>
      <c r="C239" s="129" t="s">
        <v>56</v>
      </c>
      <c r="D239" s="135" t="s">
        <v>430</v>
      </c>
      <c r="E239" s="135" t="s">
        <v>112</v>
      </c>
      <c r="F239" s="136" t="s">
        <v>431</v>
      </c>
      <c r="G239" s="137">
        <f t="shared" si="6"/>
        <v>100</v>
      </c>
      <c r="H239" s="137"/>
      <c r="I239" s="137">
        <v>100</v>
      </c>
      <c r="J239" s="154"/>
      <c r="K239" s="157"/>
    </row>
    <row r="240" ht="20.1" customHeight="1" spans="1:11">
      <c r="A240" s="243" t="s">
        <v>55</v>
      </c>
      <c r="B240" s="134" t="s">
        <v>132</v>
      </c>
      <c r="C240" s="129" t="s">
        <v>56</v>
      </c>
      <c r="D240" s="135" t="s">
        <v>432</v>
      </c>
      <c r="E240" s="135" t="s">
        <v>112</v>
      </c>
      <c r="F240" s="136" t="s">
        <v>433</v>
      </c>
      <c r="G240" s="137">
        <f t="shared" si="6"/>
        <v>200</v>
      </c>
      <c r="H240" s="137"/>
      <c r="I240" s="137">
        <v>200</v>
      </c>
      <c r="J240" s="154"/>
      <c r="K240" s="157"/>
    </row>
    <row r="241" ht="20.1" customHeight="1" spans="1:11">
      <c r="A241" s="243" t="s">
        <v>55</v>
      </c>
      <c r="B241" s="134" t="s">
        <v>134</v>
      </c>
      <c r="C241" s="129" t="s">
        <v>56</v>
      </c>
      <c r="D241" s="135" t="s">
        <v>434</v>
      </c>
      <c r="E241" s="135" t="s">
        <v>112</v>
      </c>
      <c r="F241" s="136" t="s">
        <v>435</v>
      </c>
      <c r="G241" s="137">
        <f t="shared" si="6"/>
        <v>350</v>
      </c>
      <c r="H241" s="137"/>
      <c r="I241" s="137">
        <v>350</v>
      </c>
      <c r="J241" s="154"/>
      <c r="K241" s="157"/>
    </row>
    <row r="242" ht="20.1" customHeight="1" spans="1:11">
      <c r="A242" s="243" t="s">
        <v>55</v>
      </c>
      <c r="B242" s="128"/>
      <c r="C242" s="129" t="s">
        <v>56</v>
      </c>
      <c r="D242" s="143" t="s">
        <v>186</v>
      </c>
      <c r="E242" s="143"/>
      <c r="F242" s="146"/>
      <c r="G242" s="132">
        <f t="shared" si="6"/>
        <v>600</v>
      </c>
      <c r="H242" s="132">
        <f>SUM(H243:H245)</f>
        <v>100</v>
      </c>
      <c r="I242" s="132">
        <f>SUM(I243:I245)</f>
        <v>500</v>
      </c>
      <c r="J242" s="153"/>
      <c r="K242" s="157"/>
    </row>
    <row r="243" ht="20.1" customHeight="1" spans="1:11">
      <c r="A243" s="243" t="s">
        <v>55</v>
      </c>
      <c r="B243" s="134" t="s">
        <v>240</v>
      </c>
      <c r="C243" s="129" t="s">
        <v>56</v>
      </c>
      <c r="D243" s="135" t="s">
        <v>436</v>
      </c>
      <c r="E243" s="135" t="s">
        <v>189</v>
      </c>
      <c r="F243" s="136" t="s">
        <v>124</v>
      </c>
      <c r="G243" s="137">
        <f t="shared" si="6"/>
        <v>100</v>
      </c>
      <c r="H243" s="137">
        <v>100</v>
      </c>
      <c r="I243" s="137"/>
      <c r="J243" s="154"/>
      <c r="K243" s="157"/>
    </row>
    <row r="244" ht="20.1" customHeight="1" spans="1:11">
      <c r="A244" s="243" t="s">
        <v>55</v>
      </c>
      <c r="B244" s="134" t="s">
        <v>242</v>
      </c>
      <c r="C244" s="129" t="s">
        <v>56</v>
      </c>
      <c r="D244" s="135" t="s">
        <v>437</v>
      </c>
      <c r="E244" s="135" t="s">
        <v>189</v>
      </c>
      <c r="F244" s="136" t="s">
        <v>124</v>
      </c>
      <c r="G244" s="137">
        <f t="shared" si="6"/>
        <v>250</v>
      </c>
      <c r="H244" s="137"/>
      <c r="I244" s="137">
        <v>250</v>
      </c>
      <c r="J244" s="154"/>
      <c r="K244" s="157"/>
    </row>
    <row r="245" ht="20.1" customHeight="1" spans="1:11">
      <c r="A245" s="243" t="s">
        <v>55</v>
      </c>
      <c r="B245" s="134" t="s">
        <v>245</v>
      </c>
      <c r="C245" s="129" t="s">
        <v>56</v>
      </c>
      <c r="D245" s="135" t="s">
        <v>438</v>
      </c>
      <c r="E245" s="135" t="s">
        <v>189</v>
      </c>
      <c r="F245" s="136" t="s">
        <v>124</v>
      </c>
      <c r="G245" s="137">
        <f t="shared" si="6"/>
        <v>250</v>
      </c>
      <c r="H245" s="137"/>
      <c r="I245" s="137">
        <v>250</v>
      </c>
      <c r="J245" s="154"/>
      <c r="K245" s="157"/>
    </row>
    <row r="246" ht="20.1" customHeight="1" spans="1:11">
      <c r="A246" s="243" t="s">
        <v>57</v>
      </c>
      <c r="B246" s="134"/>
      <c r="C246" s="129" t="s">
        <v>58</v>
      </c>
      <c r="D246" s="130" t="s">
        <v>439</v>
      </c>
      <c r="E246" s="130"/>
      <c r="F246" s="136"/>
      <c r="G246" s="132">
        <f t="shared" si="6"/>
        <v>2400</v>
      </c>
      <c r="H246" s="132">
        <v>1200</v>
      </c>
      <c r="I246" s="132">
        <v>1200</v>
      </c>
      <c r="J246" s="153"/>
      <c r="K246" s="157"/>
    </row>
    <row r="247" ht="20.1" customHeight="1" spans="1:11">
      <c r="A247" s="243" t="s">
        <v>57</v>
      </c>
      <c r="B247" s="128"/>
      <c r="C247" s="129" t="s">
        <v>58</v>
      </c>
      <c r="D247" s="143" t="s">
        <v>109</v>
      </c>
      <c r="E247" s="143"/>
      <c r="F247" s="146"/>
      <c r="G247" s="132">
        <f t="shared" si="6"/>
        <v>1550</v>
      </c>
      <c r="H247" s="132">
        <v>850</v>
      </c>
      <c r="I247" s="132">
        <v>700</v>
      </c>
      <c r="J247" s="153"/>
      <c r="K247" s="157"/>
    </row>
    <row r="248" ht="20.1" customHeight="1" spans="1:11">
      <c r="A248" s="243" t="s">
        <v>57</v>
      </c>
      <c r="B248" s="134" t="s">
        <v>290</v>
      </c>
      <c r="C248" s="129" t="s">
        <v>58</v>
      </c>
      <c r="D248" s="135" t="s">
        <v>440</v>
      </c>
      <c r="E248" s="135" t="s">
        <v>112</v>
      </c>
      <c r="F248" s="136" t="s">
        <v>124</v>
      </c>
      <c r="G248" s="137">
        <f t="shared" si="6"/>
        <v>350</v>
      </c>
      <c r="H248" s="137">
        <v>350</v>
      </c>
      <c r="I248" s="137"/>
      <c r="J248" s="154"/>
      <c r="K248" s="157"/>
    </row>
    <row r="249" ht="20.1" customHeight="1" spans="1:11">
      <c r="A249" s="243" t="s">
        <v>57</v>
      </c>
      <c r="B249" s="134" t="s">
        <v>160</v>
      </c>
      <c r="C249" s="129" t="s">
        <v>58</v>
      </c>
      <c r="D249" s="135" t="s">
        <v>441</v>
      </c>
      <c r="E249" s="135" t="s">
        <v>112</v>
      </c>
      <c r="F249" s="136" t="s">
        <v>442</v>
      </c>
      <c r="G249" s="137">
        <f t="shared" si="6"/>
        <v>250</v>
      </c>
      <c r="H249" s="137">
        <v>250</v>
      </c>
      <c r="I249" s="137"/>
      <c r="J249" s="154"/>
      <c r="K249" s="157"/>
    </row>
    <row r="250" ht="20.1" customHeight="1" spans="1:11">
      <c r="A250" s="243" t="s">
        <v>57</v>
      </c>
      <c r="B250" s="134" t="s">
        <v>110</v>
      </c>
      <c r="C250" s="129" t="s">
        <v>58</v>
      </c>
      <c r="D250" s="135" t="s">
        <v>443</v>
      </c>
      <c r="E250" s="135" t="s">
        <v>112</v>
      </c>
      <c r="F250" s="136" t="s">
        <v>444</v>
      </c>
      <c r="G250" s="137">
        <f t="shared" si="6"/>
        <v>250</v>
      </c>
      <c r="H250" s="137">
        <v>250</v>
      </c>
      <c r="I250" s="137"/>
      <c r="J250" s="154"/>
      <c r="K250" s="157"/>
    </row>
    <row r="251" ht="20.1" customHeight="1" spans="1:11">
      <c r="A251" s="243" t="s">
        <v>57</v>
      </c>
      <c r="B251" s="134" t="s">
        <v>114</v>
      </c>
      <c r="C251" s="129" t="s">
        <v>58</v>
      </c>
      <c r="D251" s="135" t="s">
        <v>445</v>
      </c>
      <c r="E251" s="135" t="s">
        <v>112</v>
      </c>
      <c r="F251" s="136" t="s">
        <v>446</v>
      </c>
      <c r="G251" s="137">
        <f t="shared" si="6"/>
        <v>200</v>
      </c>
      <c r="H251" s="137"/>
      <c r="I251" s="137">
        <v>200</v>
      </c>
      <c r="J251" s="154"/>
      <c r="K251" s="157"/>
    </row>
    <row r="252" ht="20.1" customHeight="1" spans="1:11">
      <c r="A252" s="243" t="s">
        <v>57</v>
      </c>
      <c r="B252" s="134" t="s">
        <v>117</v>
      </c>
      <c r="C252" s="129" t="s">
        <v>58</v>
      </c>
      <c r="D252" s="135" t="s">
        <v>447</v>
      </c>
      <c r="E252" s="135" t="s">
        <v>112</v>
      </c>
      <c r="F252" s="136" t="s">
        <v>448</v>
      </c>
      <c r="G252" s="137">
        <f t="shared" si="6"/>
        <v>250</v>
      </c>
      <c r="H252" s="137"/>
      <c r="I252" s="137">
        <v>250</v>
      </c>
      <c r="J252" s="154"/>
      <c r="K252" s="157"/>
    </row>
    <row r="253" ht="20.1" customHeight="1" spans="1:11">
      <c r="A253" s="243" t="s">
        <v>57</v>
      </c>
      <c r="B253" s="134" t="s">
        <v>120</v>
      </c>
      <c r="C253" s="129" t="s">
        <v>58</v>
      </c>
      <c r="D253" s="135" t="s">
        <v>449</v>
      </c>
      <c r="E253" s="135" t="s">
        <v>112</v>
      </c>
      <c r="F253" s="136" t="s">
        <v>450</v>
      </c>
      <c r="G253" s="137">
        <f t="shared" si="6"/>
        <v>250</v>
      </c>
      <c r="H253" s="137"/>
      <c r="I253" s="137">
        <v>250</v>
      </c>
      <c r="J253" s="154"/>
      <c r="K253" s="157"/>
    </row>
    <row r="254" ht="20.1" customHeight="1" spans="1:11">
      <c r="A254" s="243" t="s">
        <v>57</v>
      </c>
      <c r="B254" s="128"/>
      <c r="C254" s="129" t="s">
        <v>58</v>
      </c>
      <c r="D254" s="143" t="s">
        <v>186</v>
      </c>
      <c r="E254" s="143"/>
      <c r="F254" s="146"/>
      <c r="G254" s="132">
        <f t="shared" si="6"/>
        <v>850</v>
      </c>
      <c r="H254" s="132">
        <v>350</v>
      </c>
      <c r="I254" s="132">
        <v>500</v>
      </c>
      <c r="J254" s="153"/>
      <c r="K254" s="157"/>
    </row>
    <row r="255" ht="20.1" customHeight="1" spans="1:11">
      <c r="A255" s="243" t="s">
        <v>57</v>
      </c>
      <c r="B255" s="134" t="s">
        <v>242</v>
      </c>
      <c r="C255" s="129" t="s">
        <v>58</v>
      </c>
      <c r="D255" s="135" t="s">
        <v>451</v>
      </c>
      <c r="E255" s="135" t="s">
        <v>189</v>
      </c>
      <c r="F255" s="136" t="s">
        <v>124</v>
      </c>
      <c r="G255" s="137">
        <f t="shared" si="6"/>
        <v>350</v>
      </c>
      <c r="H255" s="137">
        <v>350</v>
      </c>
      <c r="I255" s="137"/>
      <c r="J255" s="154"/>
      <c r="K255" s="157"/>
    </row>
    <row r="256" ht="20.1" customHeight="1" spans="1:11">
      <c r="A256" s="243" t="s">
        <v>57</v>
      </c>
      <c r="B256" s="134" t="s">
        <v>245</v>
      </c>
      <c r="C256" s="129" t="s">
        <v>58</v>
      </c>
      <c r="D256" s="135" t="s">
        <v>452</v>
      </c>
      <c r="E256" s="135" t="s">
        <v>189</v>
      </c>
      <c r="F256" s="136" t="s">
        <v>124</v>
      </c>
      <c r="G256" s="137">
        <f t="shared" si="6"/>
        <v>250</v>
      </c>
      <c r="H256" s="137"/>
      <c r="I256" s="137">
        <v>250</v>
      </c>
      <c r="J256" s="154"/>
      <c r="K256" s="157"/>
    </row>
    <row r="257" ht="20.1" customHeight="1" spans="1:11">
      <c r="A257" s="243" t="s">
        <v>57</v>
      </c>
      <c r="B257" s="134" t="s">
        <v>248</v>
      </c>
      <c r="C257" s="129" t="s">
        <v>58</v>
      </c>
      <c r="D257" s="135" t="s">
        <v>453</v>
      </c>
      <c r="E257" s="135" t="s">
        <v>189</v>
      </c>
      <c r="F257" s="136" t="s">
        <v>124</v>
      </c>
      <c r="G257" s="137">
        <f t="shared" si="6"/>
        <v>250</v>
      </c>
      <c r="H257" s="137"/>
      <c r="I257" s="137">
        <v>250</v>
      </c>
      <c r="J257" s="154"/>
      <c r="K257" s="157"/>
    </row>
    <row r="258" ht="20.1" customHeight="1" spans="1:11">
      <c r="A258" s="243" t="s">
        <v>59</v>
      </c>
      <c r="B258" s="134"/>
      <c r="C258" s="129" t="s">
        <v>60</v>
      </c>
      <c r="D258" s="130" t="s">
        <v>454</v>
      </c>
      <c r="E258" s="130"/>
      <c r="F258" s="136"/>
      <c r="G258" s="132">
        <f t="shared" si="6"/>
        <v>2200</v>
      </c>
      <c r="H258" s="132">
        <f>SUM(H259,H263)</f>
        <v>1100</v>
      </c>
      <c r="I258" s="132">
        <f>SUM(I259,I263)</f>
        <v>1100</v>
      </c>
      <c r="J258" s="153"/>
      <c r="K258" s="157"/>
    </row>
    <row r="259" ht="20.1" customHeight="1" spans="1:11">
      <c r="A259" s="243" t="s">
        <v>59</v>
      </c>
      <c r="B259" s="128"/>
      <c r="C259" s="129" t="s">
        <v>60</v>
      </c>
      <c r="D259" s="143" t="s">
        <v>109</v>
      </c>
      <c r="E259" s="143"/>
      <c r="F259" s="146"/>
      <c r="G259" s="132">
        <f t="shared" si="6"/>
        <v>1400</v>
      </c>
      <c r="H259" s="132">
        <v>800</v>
      </c>
      <c r="I259" s="132">
        <v>600</v>
      </c>
      <c r="J259" s="153"/>
      <c r="K259" s="157"/>
    </row>
    <row r="260" ht="20.1" customHeight="1" spans="1:11">
      <c r="A260" s="243" t="s">
        <v>59</v>
      </c>
      <c r="B260" s="134" t="s">
        <v>316</v>
      </c>
      <c r="C260" s="129" t="s">
        <v>60</v>
      </c>
      <c r="D260" s="135" t="s">
        <v>455</v>
      </c>
      <c r="E260" s="135" t="s">
        <v>112</v>
      </c>
      <c r="F260" s="136" t="s">
        <v>456</v>
      </c>
      <c r="G260" s="137">
        <f t="shared" si="6"/>
        <v>300</v>
      </c>
      <c r="H260" s="137">
        <v>300</v>
      </c>
      <c r="I260" s="137"/>
      <c r="J260" s="154"/>
      <c r="K260" s="157"/>
    </row>
    <row r="261" ht="20.1" customHeight="1" spans="1:11">
      <c r="A261" s="243" t="s">
        <v>59</v>
      </c>
      <c r="B261" s="134" t="s">
        <v>160</v>
      </c>
      <c r="C261" s="129" t="s">
        <v>60</v>
      </c>
      <c r="D261" s="135" t="s">
        <v>457</v>
      </c>
      <c r="E261" s="135" t="s">
        <v>112</v>
      </c>
      <c r="F261" s="136" t="s">
        <v>458</v>
      </c>
      <c r="G261" s="137">
        <f t="shared" si="6"/>
        <v>600</v>
      </c>
      <c r="H261" s="137"/>
      <c r="I261" s="137">
        <v>600</v>
      </c>
      <c r="J261" s="154"/>
      <c r="K261" s="157"/>
    </row>
    <row r="262" ht="20.1" customHeight="1" spans="1:11">
      <c r="A262" s="243" t="s">
        <v>59</v>
      </c>
      <c r="B262" s="134" t="s">
        <v>110</v>
      </c>
      <c r="C262" s="129" t="s">
        <v>60</v>
      </c>
      <c r="D262" s="135" t="s">
        <v>459</v>
      </c>
      <c r="E262" s="135" t="s">
        <v>112</v>
      </c>
      <c r="F262" s="136" t="s">
        <v>460</v>
      </c>
      <c r="G262" s="137">
        <f t="shared" si="6"/>
        <v>500</v>
      </c>
      <c r="H262" s="137">
        <v>500</v>
      </c>
      <c r="I262" s="137"/>
      <c r="J262" s="154"/>
      <c r="K262" s="157"/>
    </row>
    <row r="263" ht="20.1" customHeight="1" spans="1:11">
      <c r="A263" s="243" t="s">
        <v>59</v>
      </c>
      <c r="B263" s="128"/>
      <c r="C263" s="129" t="s">
        <v>60</v>
      </c>
      <c r="D263" s="143" t="s">
        <v>186</v>
      </c>
      <c r="E263" s="143"/>
      <c r="F263" s="146"/>
      <c r="G263" s="132">
        <f t="shared" si="6"/>
        <v>800</v>
      </c>
      <c r="H263" s="132">
        <v>300</v>
      </c>
      <c r="I263" s="132">
        <v>500</v>
      </c>
      <c r="J263" s="153"/>
      <c r="K263" s="157"/>
    </row>
    <row r="264" ht="20.1" customHeight="1" spans="1:11">
      <c r="A264" s="243" t="s">
        <v>59</v>
      </c>
      <c r="B264" s="134" t="s">
        <v>240</v>
      </c>
      <c r="C264" s="129" t="s">
        <v>60</v>
      </c>
      <c r="D264" s="135" t="s">
        <v>461</v>
      </c>
      <c r="E264" s="135" t="s">
        <v>189</v>
      </c>
      <c r="F264" s="136" t="s">
        <v>215</v>
      </c>
      <c r="G264" s="137">
        <f t="shared" si="6"/>
        <v>150</v>
      </c>
      <c r="H264" s="137">
        <v>150</v>
      </c>
      <c r="I264" s="137"/>
      <c r="J264" s="154"/>
      <c r="K264" s="157"/>
    </row>
    <row r="265" ht="20.1" customHeight="1" spans="1:11">
      <c r="A265" s="243" t="s">
        <v>59</v>
      </c>
      <c r="B265" s="134" t="s">
        <v>245</v>
      </c>
      <c r="C265" s="129" t="s">
        <v>60</v>
      </c>
      <c r="D265" s="135" t="s">
        <v>462</v>
      </c>
      <c r="E265" s="135" t="s">
        <v>189</v>
      </c>
      <c r="F265" s="136" t="s">
        <v>463</v>
      </c>
      <c r="G265" s="137">
        <f t="shared" si="6"/>
        <v>150</v>
      </c>
      <c r="H265" s="137">
        <v>150</v>
      </c>
      <c r="I265" s="137"/>
      <c r="J265" s="154"/>
      <c r="K265" s="157"/>
    </row>
    <row r="266" ht="20.1" customHeight="1" spans="1:11">
      <c r="A266" s="243" t="s">
        <v>59</v>
      </c>
      <c r="B266" s="134" t="s">
        <v>248</v>
      </c>
      <c r="C266" s="129" t="s">
        <v>60</v>
      </c>
      <c r="D266" s="135" t="s">
        <v>464</v>
      </c>
      <c r="E266" s="135" t="s">
        <v>189</v>
      </c>
      <c r="F266" s="136" t="s">
        <v>465</v>
      </c>
      <c r="G266" s="137">
        <f t="shared" si="6"/>
        <v>400</v>
      </c>
      <c r="H266" s="137"/>
      <c r="I266" s="137">
        <v>400</v>
      </c>
      <c r="J266" s="154"/>
      <c r="K266" s="157"/>
    </row>
    <row r="267" ht="20.1" customHeight="1" spans="1:11">
      <c r="A267" s="243" t="s">
        <v>59</v>
      </c>
      <c r="B267" s="134" t="s">
        <v>187</v>
      </c>
      <c r="C267" s="129" t="s">
        <v>60</v>
      </c>
      <c r="D267" s="135" t="s">
        <v>466</v>
      </c>
      <c r="E267" s="135" t="s">
        <v>189</v>
      </c>
      <c r="F267" s="136" t="s">
        <v>467</v>
      </c>
      <c r="G267" s="137">
        <f t="shared" si="6"/>
        <v>100</v>
      </c>
      <c r="H267" s="137"/>
      <c r="I267" s="137">
        <v>100</v>
      </c>
      <c r="J267" s="154"/>
      <c r="K267" s="157"/>
    </row>
    <row r="268" ht="20.1" customHeight="1" spans="1:11">
      <c r="A268" s="243" t="s">
        <v>61</v>
      </c>
      <c r="B268" s="134"/>
      <c r="C268" s="129" t="s">
        <v>62</v>
      </c>
      <c r="D268" s="130" t="s">
        <v>468</v>
      </c>
      <c r="E268" s="130"/>
      <c r="F268" s="136"/>
      <c r="G268" s="132">
        <f t="shared" si="6"/>
        <v>2200</v>
      </c>
      <c r="H268" s="132">
        <v>1100</v>
      </c>
      <c r="I268" s="132">
        <v>1100</v>
      </c>
      <c r="J268" s="153"/>
      <c r="K268" s="157"/>
    </row>
    <row r="269" ht="20.1" customHeight="1" spans="1:11">
      <c r="A269" s="243" t="s">
        <v>61</v>
      </c>
      <c r="B269" s="128"/>
      <c r="C269" s="129" t="s">
        <v>62</v>
      </c>
      <c r="D269" s="143" t="s">
        <v>109</v>
      </c>
      <c r="E269" s="143"/>
      <c r="F269" s="146"/>
      <c r="G269" s="132">
        <f t="shared" si="6"/>
        <v>1300</v>
      </c>
      <c r="H269" s="132">
        <v>600</v>
      </c>
      <c r="I269" s="132">
        <v>700</v>
      </c>
      <c r="J269" s="153"/>
      <c r="K269" s="157"/>
    </row>
    <row r="270" ht="20.1" customHeight="1" spans="1:11">
      <c r="A270" s="243" t="s">
        <v>61</v>
      </c>
      <c r="B270" s="134" t="s">
        <v>160</v>
      </c>
      <c r="C270" s="129" t="s">
        <v>62</v>
      </c>
      <c r="D270" s="135" t="s">
        <v>469</v>
      </c>
      <c r="E270" s="135" t="s">
        <v>112</v>
      </c>
      <c r="F270" s="136" t="s">
        <v>470</v>
      </c>
      <c r="G270" s="137">
        <f t="shared" si="6"/>
        <v>100</v>
      </c>
      <c r="H270" s="137">
        <v>100</v>
      </c>
      <c r="I270" s="137"/>
      <c r="J270" s="154"/>
      <c r="K270" s="157"/>
    </row>
    <row r="271" ht="20.1" customHeight="1" spans="1:11">
      <c r="A271" s="243" t="s">
        <v>61</v>
      </c>
      <c r="B271" s="134" t="s">
        <v>110</v>
      </c>
      <c r="C271" s="129" t="s">
        <v>62</v>
      </c>
      <c r="D271" s="135" t="s">
        <v>471</v>
      </c>
      <c r="E271" s="135" t="s">
        <v>112</v>
      </c>
      <c r="F271" s="136" t="s">
        <v>472</v>
      </c>
      <c r="G271" s="137">
        <f t="shared" si="6"/>
        <v>100</v>
      </c>
      <c r="H271" s="137">
        <v>100</v>
      </c>
      <c r="I271" s="137"/>
      <c r="J271" s="154"/>
      <c r="K271" s="157"/>
    </row>
    <row r="272" ht="20.1" customHeight="1" spans="1:11">
      <c r="A272" s="243" t="s">
        <v>61</v>
      </c>
      <c r="B272" s="134" t="s">
        <v>114</v>
      </c>
      <c r="C272" s="129" t="s">
        <v>62</v>
      </c>
      <c r="D272" s="135" t="s">
        <v>473</v>
      </c>
      <c r="E272" s="135" t="s">
        <v>112</v>
      </c>
      <c r="F272" s="136" t="s">
        <v>124</v>
      </c>
      <c r="G272" s="137">
        <f t="shared" si="6"/>
        <v>100</v>
      </c>
      <c r="H272" s="137">
        <v>100</v>
      </c>
      <c r="I272" s="137"/>
      <c r="J272" s="154"/>
      <c r="K272" s="157"/>
    </row>
    <row r="273" ht="20.1" customHeight="1" spans="1:11">
      <c r="A273" s="243" t="s">
        <v>61</v>
      </c>
      <c r="B273" s="134" t="s">
        <v>117</v>
      </c>
      <c r="C273" s="129" t="s">
        <v>62</v>
      </c>
      <c r="D273" s="135" t="s">
        <v>474</v>
      </c>
      <c r="E273" s="135" t="s">
        <v>112</v>
      </c>
      <c r="F273" s="136" t="s">
        <v>475</v>
      </c>
      <c r="G273" s="137">
        <f t="shared" si="6"/>
        <v>100</v>
      </c>
      <c r="H273" s="137">
        <v>100</v>
      </c>
      <c r="I273" s="137"/>
      <c r="J273" s="154"/>
      <c r="K273" s="157"/>
    </row>
    <row r="274" ht="20.1" customHeight="1" spans="1:11">
      <c r="A274" s="243" t="s">
        <v>61</v>
      </c>
      <c r="B274" s="134" t="s">
        <v>120</v>
      </c>
      <c r="C274" s="129" t="s">
        <v>62</v>
      </c>
      <c r="D274" s="135" t="s">
        <v>476</v>
      </c>
      <c r="E274" s="135" t="s">
        <v>112</v>
      </c>
      <c r="F274" s="136" t="s">
        <v>124</v>
      </c>
      <c r="G274" s="137">
        <f t="shared" si="6"/>
        <v>100</v>
      </c>
      <c r="H274" s="137">
        <v>100</v>
      </c>
      <c r="I274" s="137"/>
      <c r="J274" s="154"/>
      <c r="K274" s="157"/>
    </row>
    <row r="275" ht="20.1" customHeight="1" spans="1:11">
      <c r="A275" s="243" t="s">
        <v>61</v>
      </c>
      <c r="B275" s="134" t="s">
        <v>122</v>
      </c>
      <c r="C275" s="129" t="s">
        <v>62</v>
      </c>
      <c r="D275" s="135" t="s">
        <v>477</v>
      </c>
      <c r="E275" s="135" t="s">
        <v>112</v>
      </c>
      <c r="F275" s="136" t="s">
        <v>478</v>
      </c>
      <c r="G275" s="137">
        <f t="shared" si="6"/>
        <v>100</v>
      </c>
      <c r="H275" s="137">
        <v>100</v>
      </c>
      <c r="I275" s="137"/>
      <c r="J275" s="154"/>
      <c r="K275" s="157"/>
    </row>
    <row r="276" ht="20.1" customHeight="1" spans="1:11">
      <c r="A276" s="243" t="s">
        <v>61</v>
      </c>
      <c r="B276" s="134" t="s">
        <v>125</v>
      </c>
      <c r="C276" s="129" t="s">
        <v>62</v>
      </c>
      <c r="D276" s="135" t="s">
        <v>479</v>
      </c>
      <c r="E276" s="135" t="s">
        <v>112</v>
      </c>
      <c r="F276" s="136" t="s">
        <v>230</v>
      </c>
      <c r="G276" s="137">
        <f t="shared" si="6"/>
        <v>100</v>
      </c>
      <c r="H276" s="137"/>
      <c r="I276" s="137">
        <v>100</v>
      </c>
      <c r="J276" s="154"/>
      <c r="K276" s="157"/>
    </row>
    <row r="277" ht="20.1" customHeight="1" spans="1:11">
      <c r="A277" s="243" t="s">
        <v>61</v>
      </c>
      <c r="B277" s="134" t="s">
        <v>127</v>
      </c>
      <c r="C277" s="129" t="s">
        <v>62</v>
      </c>
      <c r="D277" s="135" t="s">
        <v>480</v>
      </c>
      <c r="E277" s="135" t="s">
        <v>112</v>
      </c>
      <c r="F277" s="136" t="s">
        <v>124</v>
      </c>
      <c r="G277" s="137">
        <f t="shared" si="6"/>
        <v>200</v>
      </c>
      <c r="H277" s="137"/>
      <c r="I277" s="137">
        <v>200</v>
      </c>
      <c r="J277" s="154"/>
      <c r="K277" s="157"/>
    </row>
    <row r="278" ht="20.1" customHeight="1" spans="1:11">
      <c r="A278" s="243" t="s">
        <v>61</v>
      </c>
      <c r="B278" s="134" t="s">
        <v>129</v>
      </c>
      <c r="C278" s="129" t="s">
        <v>62</v>
      </c>
      <c r="D278" s="135" t="s">
        <v>481</v>
      </c>
      <c r="E278" s="135" t="s">
        <v>112</v>
      </c>
      <c r="F278" s="136" t="s">
        <v>124</v>
      </c>
      <c r="G278" s="137">
        <f t="shared" si="6"/>
        <v>100</v>
      </c>
      <c r="H278" s="137"/>
      <c r="I278" s="137">
        <v>100</v>
      </c>
      <c r="J278" s="154"/>
      <c r="K278" s="157"/>
    </row>
    <row r="279" ht="20.1" customHeight="1" spans="1:11">
      <c r="A279" s="243" t="s">
        <v>61</v>
      </c>
      <c r="B279" s="134" t="s">
        <v>132</v>
      </c>
      <c r="C279" s="129" t="s">
        <v>62</v>
      </c>
      <c r="D279" s="135" t="s">
        <v>482</v>
      </c>
      <c r="E279" s="135" t="s">
        <v>112</v>
      </c>
      <c r="F279" s="136" t="s">
        <v>483</v>
      </c>
      <c r="G279" s="137">
        <f t="shared" si="6"/>
        <v>100</v>
      </c>
      <c r="H279" s="137"/>
      <c r="I279" s="137">
        <v>100</v>
      </c>
      <c r="J279" s="154"/>
      <c r="K279" s="157"/>
    </row>
    <row r="280" ht="20.1" customHeight="1" spans="1:11">
      <c r="A280" s="243" t="s">
        <v>61</v>
      </c>
      <c r="B280" s="134" t="s">
        <v>134</v>
      </c>
      <c r="C280" s="129" t="s">
        <v>62</v>
      </c>
      <c r="D280" s="135" t="s">
        <v>484</v>
      </c>
      <c r="E280" s="135" t="s">
        <v>112</v>
      </c>
      <c r="F280" s="136" t="s">
        <v>124</v>
      </c>
      <c r="G280" s="137">
        <f t="shared" si="6"/>
        <v>100</v>
      </c>
      <c r="H280" s="137"/>
      <c r="I280" s="137">
        <v>100</v>
      </c>
      <c r="J280" s="154"/>
      <c r="K280" s="157"/>
    </row>
    <row r="281" ht="20.1" customHeight="1" spans="1:11">
      <c r="A281" s="243" t="s">
        <v>61</v>
      </c>
      <c r="B281" s="134" t="s">
        <v>304</v>
      </c>
      <c r="C281" s="129" t="s">
        <v>62</v>
      </c>
      <c r="D281" s="135" t="s">
        <v>485</v>
      </c>
      <c r="E281" s="135" t="s">
        <v>112</v>
      </c>
      <c r="F281" s="136" t="s">
        <v>124</v>
      </c>
      <c r="G281" s="137">
        <f t="shared" ref="G281:G325" si="7">SUM(H281:J281)</f>
        <v>100</v>
      </c>
      <c r="H281" s="137"/>
      <c r="I281" s="137">
        <v>100</v>
      </c>
      <c r="J281" s="154"/>
      <c r="K281" s="157"/>
    </row>
    <row r="282" ht="20.1" customHeight="1" spans="1:11">
      <c r="A282" s="243" t="s">
        <v>61</v>
      </c>
      <c r="B282" s="128"/>
      <c r="C282" s="129" t="s">
        <v>62</v>
      </c>
      <c r="D282" s="143" t="s">
        <v>186</v>
      </c>
      <c r="E282" s="143"/>
      <c r="F282" s="146"/>
      <c r="G282" s="132">
        <f t="shared" si="7"/>
        <v>200</v>
      </c>
      <c r="H282" s="132">
        <v>100</v>
      </c>
      <c r="I282" s="132">
        <v>100</v>
      </c>
      <c r="J282" s="153"/>
      <c r="K282" s="157"/>
    </row>
    <row r="283" ht="20.1" customHeight="1" spans="1:11">
      <c r="A283" s="243" t="s">
        <v>61</v>
      </c>
      <c r="B283" s="134" t="s">
        <v>240</v>
      </c>
      <c r="C283" s="129" t="s">
        <v>62</v>
      </c>
      <c r="D283" s="135" t="s">
        <v>486</v>
      </c>
      <c r="E283" s="135" t="s">
        <v>189</v>
      </c>
      <c r="F283" s="136" t="s">
        <v>124</v>
      </c>
      <c r="G283" s="137">
        <f t="shared" si="7"/>
        <v>100</v>
      </c>
      <c r="H283" s="137">
        <v>100</v>
      </c>
      <c r="I283" s="137"/>
      <c r="J283" s="154"/>
      <c r="K283" s="157"/>
    </row>
    <row r="284" ht="20.1" customHeight="1" spans="1:11">
      <c r="A284" s="243" t="s">
        <v>61</v>
      </c>
      <c r="B284" s="134" t="s">
        <v>242</v>
      </c>
      <c r="C284" s="129" t="s">
        <v>62</v>
      </c>
      <c r="D284" s="135" t="s">
        <v>487</v>
      </c>
      <c r="E284" s="135" t="s">
        <v>189</v>
      </c>
      <c r="F284" s="136" t="s">
        <v>124</v>
      </c>
      <c r="G284" s="137">
        <f t="shared" si="7"/>
        <v>100</v>
      </c>
      <c r="H284" s="137"/>
      <c r="I284" s="137">
        <v>100</v>
      </c>
      <c r="J284" s="154"/>
      <c r="K284" s="157"/>
    </row>
    <row r="285" ht="20.1" customHeight="1" spans="1:11">
      <c r="A285" s="243" t="s">
        <v>61</v>
      </c>
      <c r="B285" s="128"/>
      <c r="C285" s="129" t="s">
        <v>62</v>
      </c>
      <c r="D285" s="143" t="s">
        <v>136</v>
      </c>
      <c r="E285" s="143"/>
      <c r="F285" s="146"/>
      <c r="G285" s="132">
        <f t="shared" si="7"/>
        <v>700</v>
      </c>
      <c r="H285" s="132">
        <v>400</v>
      </c>
      <c r="I285" s="132">
        <v>300</v>
      </c>
      <c r="J285" s="153"/>
      <c r="K285" s="157"/>
    </row>
    <row r="286" ht="20.1" customHeight="1" spans="1:11">
      <c r="A286" s="243" t="s">
        <v>61</v>
      </c>
      <c r="B286" s="134" t="s">
        <v>279</v>
      </c>
      <c r="C286" s="129" t="s">
        <v>62</v>
      </c>
      <c r="D286" s="135" t="s">
        <v>488</v>
      </c>
      <c r="E286" s="135" t="s">
        <v>139</v>
      </c>
      <c r="F286" s="136" t="s">
        <v>124</v>
      </c>
      <c r="G286" s="137">
        <f t="shared" si="7"/>
        <v>100</v>
      </c>
      <c r="H286" s="137">
        <v>100</v>
      </c>
      <c r="I286" s="137"/>
      <c r="J286" s="154"/>
      <c r="K286" s="157"/>
    </row>
    <row r="287" ht="20.1" customHeight="1" spans="1:11">
      <c r="A287" s="243" t="s">
        <v>61</v>
      </c>
      <c r="B287" s="134" t="s">
        <v>281</v>
      </c>
      <c r="C287" s="129" t="s">
        <v>62</v>
      </c>
      <c r="D287" s="135" t="s">
        <v>489</v>
      </c>
      <c r="E287" s="135" t="s">
        <v>139</v>
      </c>
      <c r="F287" s="136" t="s">
        <v>124</v>
      </c>
      <c r="G287" s="137">
        <f t="shared" si="7"/>
        <v>300</v>
      </c>
      <c r="H287" s="137">
        <v>300</v>
      </c>
      <c r="I287" s="137"/>
      <c r="J287" s="154"/>
      <c r="K287" s="157"/>
    </row>
    <row r="288" ht="20.1" customHeight="1" spans="1:11">
      <c r="A288" s="243" t="s">
        <v>61</v>
      </c>
      <c r="B288" s="134" t="s">
        <v>283</v>
      </c>
      <c r="C288" s="129" t="s">
        <v>62</v>
      </c>
      <c r="D288" s="135" t="s">
        <v>490</v>
      </c>
      <c r="E288" s="135" t="s">
        <v>139</v>
      </c>
      <c r="F288" s="136" t="s">
        <v>124</v>
      </c>
      <c r="G288" s="137">
        <f t="shared" si="7"/>
        <v>300</v>
      </c>
      <c r="H288" s="137"/>
      <c r="I288" s="137">
        <v>300</v>
      </c>
      <c r="J288" s="154"/>
      <c r="K288" s="157"/>
    </row>
    <row r="289" ht="20.1" customHeight="1" spans="1:11">
      <c r="A289" s="243" t="s">
        <v>63</v>
      </c>
      <c r="B289" s="134"/>
      <c r="C289" s="129" t="s">
        <v>64</v>
      </c>
      <c r="D289" s="130" t="s">
        <v>491</v>
      </c>
      <c r="E289" s="130"/>
      <c r="F289" s="136"/>
      <c r="G289" s="132">
        <f t="shared" si="7"/>
        <v>2200</v>
      </c>
      <c r="H289" s="132">
        <v>1100</v>
      </c>
      <c r="I289" s="132">
        <v>1100</v>
      </c>
      <c r="J289" s="153"/>
      <c r="K289" s="157"/>
    </row>
    <row r="290" ht="20.1" customHeight="1" spans="1:11">
      <c r="A290" s="243" t="s">
        <v>63</v>
      </c>
      <c r="B290" s="128"/>
      <c r="C290" s="129" t="s">
        <v>64</v>
      </c>
      <c r="D290" s="143" t="s">
        <v>109</v>
      </c>
      <c r="E290" s="143"/>
      <c r="F290" s="146"/>
      <c r="G290" s="132">
        <f t="shared" si="7"/>
        <v>850</v>
      </c>
      <c r="H290" s="132">
        <v>250</v>
      </c>
      <c r="I290" s="132">
        <v>600</v>
      </c>
      <c r="J290" s="153"/>
      <c r="K290" s="157"/>
    </row>
    <row r="291" ht="20.1" customHeight="1" spans="1:11">
      <c r="A291" s="243" t="s">
        <v>63</v>
      </c>
      <c r="B291" s="134" t="s">
        <v>117</v>
      </c>
      <c r="C291" s="129" t="s">
        <v>64</v>
      </c>
      <c r="D291" s="135" t="s">
        <v>492</v>
      </c>
      <c r="E291" s="135" t="s">
        <v>112</v>
      </c>
      <c r="F291" s="136" t="s">
        <v>493</v>
      </c>
      <c r="G291" s="137">
        <f t="shared" si="7"/>
        <v>100</v>
      </c>
      <c r="H291" s="137">
        <v>100</v>
      </c>
      <c r="I291" s="137"/>
      <c r="J291" s="154"/>
      <c r="K291" s="157"/>
    </row>
    <row r="292" ht="20.1" customHeight="1" spans="1:11">
      <c r="A292" s="243" t="s">
        <v>63</v>
      </c>
      <c r="B292" s="134" t="s">
        <v>120</v>
      </c>
      <c r="C292" s="129" t="s">
        <v>64</v>
      </c>
      <c r="D292" s="135" t="s">
        <v>494</v>
      </c>
      <c r="E292" s="135" t="s">
        <v>112</v>
      </c>
      <c r="F292" s="136" t="s">
        <v>124</v>
      </c>
      <c r="G292" s="137">
        <f t="shared" si="7"/>
        <v>150</v>
      </c>
      <c r="H292" s="137">
        <v>150</v>
      </c>
      <c r="I292" s="137"/>
      <c r="J292" s="154"/>
      <c r="K292" s="157"/>
    </row>
    <row r="293" ht="20.1" customHeight="1" spans="1:11">
      <c r="A293" s="243" t="s">
        <v>63</v>
      </c>
      <c r="B293" s="134" t="s">
        <v>122</v>
      </c>
      <c r="C293" s="129" t="s">
        <v>64</v>
      </c>
      <c r="D293" s="135" t="s">
        <v>495</v>
      </c>
      <c r="E293" s="135" t="s">
        <v>112</v>
      </c>
      <c r="F293" s="136" t="s">
        <v>119</v>
      </c>
      <c r="G293" s="137">
        <f t="shared" si="7"/>
        <v>200</v>
      </c>
      <c r="H293" s="137"/>
      <c r="I293" s="137">
        <v>200</v>
      </c>
      <c r="J293" s="154"/>
      <c r="K293" s="157"/>
    </row>
    <row r="294" ht="20.1" customHeight="1" spans="1:11">
      <c r="A294" s="243" t="s">
        <v>63</v>
      </c>
      <c r="B294" s="134" t="s">
        <v>125</v>
      </c>
      <c r="C294" s="129" t="s">
        <v>64</v>
      </c>
      <c r="D294" s="135" t="s">
        <v>496</v>
      </c>
      <c r="E294" s="135" t="s">
        <v>112</v>
      </c>
      <c r="F294" s="136" t="s">
        <v>124</v>
      </c>
      <c r="G294" s="137">
        <f t="shared" si="7"/>
        <v>200</v>
      </c>
      <c r="H294" s="137"/>
      <c r="I294" s="137">
        <v>200</v>
      </c>
      <c r="J294" s="154"/>
      <c r="K294" s="157"/>
    </row>
    <row r="295" ht="20.1" customHeight="1" spans="1:11">
      <c r="A295" s="243" t="s">
        <v>63</v>
      </c>
      <c r="B295" s="134" t="s">
        <v>127</v>
      </c>
      <c r="C295" s="129" t="s">
        <v>64</v>
      </c>
      <c r="D295" s="135" t="s">
        <v>497</v>
      </c>
      <c r="E295" s="135" t="s">
        <v>112</v>
      </c>
      <c r="F295" s="136" t="s">
        <v>250</v>
      </c>
      <c r="G295" s="137">
        <f t="shared" si="7"/>
        <v>200</v>
      </c>
      <c r="H295" s="137"/>
      <c r="I295" s="137">
        <v>200</v>
      </c>
      <c r="J295" s="154"/>
      <c r="K295" s="157"/>
    </row>
    <row r="296" ht="20.1" customHeight="1" spans="1:11">
      <c r="A296" s="243" t="s">
        <v>63</v>
      </c>
      <c r="B296" s="128"/>
      <c r="C296" s="129" t="s">
        <v>64</v>
      </c>
      <c r="D296" s="143" t="s">
        <v>186</v>
      </c>
      <c r="E296" s="143"/>
      <c r="F296" s="146"/>
      <c r="G296" s="132">
        <f t="shared" si="7"/>
        <v>1350</v>
      </c>
      <c r="H296" s="132">
        <v>850</v>
      </c>
      <c r="I296" s="132">
        <v>500</v>
      </c>
      <c r="J296" s="153"/>
      <c r="K296" s="157"/>
    </row>
    <row r="297" ht="20.1" customHeight="1" spans="1:11">
      <c r="A297" s="243" t="s">
        <v>63</v>
      </c>
      <c r="B297" s="134" t="s">
        <v>242</v>
      </c>
      <c r="C297" s="129" t="s">
        <v>64</v>
      </c>
      <c r="D297" s="135" t="s">
        <v>498</v>
      </c>
      <c r="E297" s="135" t="s">
        <v>189</v>
      </c>
      <c r="F297" s="136" t="s">
        <v>124</v>
      </c>
      <c r="G297" s="137">
        <f t="shared" si="7"/>
        <v>200</v>
      </c>
      <c r="H297" s="137">
        <v>200</v>
      </c>
      <c r="I297" s="137"/>
      <c r="J297" s="154"/>
      <c r="K297" s="157"/>
    </row>
    <row r="298" ht="20.1" customHeight="1" spans="1:11">
      <c r="A298" s="243" t="s">
        <v>63</v>
      </c>
      <c r="B298" s="134" t="s">
        <v>245</v>
      </c>
      <c r="C298" s="129" t="s">
        <v>64</v>
      </c>
      <c r="D298" s="135" t="s">
        <v>499</v>
      </c>
      <c r="E298" s="135" t="s">
        <v>189</v>
      </c>
      <c r="F298" s="136" t="s">
        <v>456</v>
      </c>
      <c r="G298" s="137">
        <f t="shared" si="7"/>
        <v>250</v>
      </c>
      <c r="H298" s="137">
        <v>250</v>
      </c>
      <c r="I298" s="137"/>
      <c r="J298" s="154"/>
      <c r="K298" s="157"/>
    </row>
    <row r="299" ht="20.1" customHeight="1" spans="1:11">
      <c r="A299" s="243" t="s">
        <v>63</v>
      </c>
      <c r="B299" s="134" t="s">
        <v>248</v>
      </c>
      <c r="C299" s="129" t="s">
        <v>64</v>
      </c>
      <c r="D299" s="135" t="s">
        <v>500</v>
      </c>
      <c r="E299" s="135" t="s">
        <v>189</v>
      </c>
      <c r="F299" s="136" t="s">
        <v>124</v>
      </c>
      <c r="G299" s="137">
        <f t="shared" si="7"/>
        <v>400</v>
      </c>
      <c r="H299" s="137">
        <v>400</v>
      </c>
      <c r="I299" s="137"/>
      <c r="J299" s="154"/>
      <c r="K299" s="157"/>
    </row>
    <row r="300" ht="20.1" customHeight="1" spans="1:11">
      <c r="A300" s="243" t="s">
        <v>63</v>
      </c>
      <c r="B300" s="134" t="s">
        <v>187</v>
      </c>
      <c r="C300" s="129" t="s">
        <v>64</v>
      </c>
      <c r="D300" s="135" t="s">
        <v>501</v>
      </c>
      <c r="E300" s="135" t="s">
        <v>189</v>
      </c>
      <c r="F300" s="136" t="s">
        <v>244</v>
      </c>
      <c r="G300" s="137">
        <f t="shared" si="7"/>
        <v>200</v>
      </c>
      <c r="H300" s="137"/>
      <c r="I300" s="137">
        <v>200</v>
      </c>
      <c r="J300" s="154"/>
      <c r="K300" s="157"/>
    </row>
    <row r="301" ht="20.1" customHeight="1" spans="1:11">
      <c r="A301" s="243" t="s">
        <v>63</v>
      </c>
      <c r="B301" s="134" t="s">
        <v>191</v>
      </c>
      <c r="C301" s="129" t="s">
        <v>64</v>
      </c>
      <c r="D301" s="135" t="s">
        <v>502</v>
      </c>
      <c r="E301" s="135" t="s">
        <v>189</v>
      </c>
      <c r="F301" s="136" t="s">
        <v>503</v>
      </c>
      <c r="G301" s="137">
        <f t="shared" si="7"/>
        <v>100</v>
      </c>
      <c r="H301" s="137"/>
      <c r="I301" s="137">
        <v>100</v>
      </c>
      <c r="J301" s="154"/>
      <c r="K301" s="157"/>
    </row>
    <row r="302" ht="20.1" customHeight="1" spans="1:11">
      <c r="A302" s="243" t="s">
        <v>63</v>
      </c>
      <c r="B302" s="134" t="s">
        <v>193</v>
      </c>
      <c r="C302" s="129" t="s">
        <v>64</v>
      </c>
      <c r="D302" s="135" t="s">
        <v>504</v>
      </c>
      <c r="E302" s="135" t="s">
        <v>189</v>
      </c>
      <c r="F302" s="136" t="s">
        <v>124</v>
      </c>
      <c r="G302" s="137">
        <f t="shared" si="7"/>
        <v>200</v>
      </c>
      <c r="H302" s="137"/>
      <c r="I302" s="137">
        <v>200</v>
      </c>
      <c r="J302" s="154"/>
      <c r="K302" s="157"/>
    </row>
    <row r="303" ht="20.1" customHeight="1" spans="1:11">
      <c r="A303" s="243" t="s">
        <v>65</v>
      </c>
      <c r="B303" s="134"/>
      <c r="C303" s="129" t="s">
        <v>66</v>
      </c>
      <c r="D303" s="130" t="s">
        <v>505</v>
      </c>
      <c r="E303" s="130"/>
      <c r="F303" s="136"/>
      <c r="G303" s="132">
        <f t="shared" si="7"/>
        <v>2800</v>
      </c>
      <c r="H303" s="132">
        <v>1400</v>
      </c>
      <c r="I303" s="132">
        <v>1400</v>
      </c>
      <c r="J303" s="153"/>
      <c r="K303" s="157"/>
    </row>
    <row r="304" ht="20.1" customHeight="1" spans="1:11">
      <c r="A304" s="243" t="s">
        <v>65</v>
      </c>
      <c r="B304" s="128"/>
      <c r="C304" s="129" t="s">
        <v>66</v>
      </c>
      <c r="D304" s="143" t="s">
        <v>109</v>
      </c>
      <c r="E304" s="143"/>
      <c r="F304" s="146"/>
      <c r="G304" s="132">
        <f t="shared" si="7"/>
        <v>1250</v>
      </c>
      <c r="H304" s="132">
        <v>680</v>
      </c>
      <c r="I304" s="132">
        <v>570</v>
      </c>
      <c r="J304" s="153"/>
      <c r="K304" s="157"/>
    </row>
    <row r="305" ht="20.1" customHeight="1" spans="1:11">
      <c r="A305" s="243" t="s">
        <v>65</v>
      </c>
      <c r="B305" s="134" t="s">
        <v>110</v>
      </c>
      <c r="C305" s="129" t="s">
        <v>66</v>
      </c>
      <c r="D305" s="135" t="s">
        <v>506</v>
      </c>
      <c r="E305" s="135" t="s">
        <v>112</v>
      </c>
      <c r="F305" s="136" t="s">
        <v>507</v>
      </c>
      <c r="G305" s="137">
        <f t="shared" si="7"/>
        <v>100</v>
      </c>
      <c r="H305" s="137">
        <v>100</v>
      </c>
      <c r="I305" s="137"/>
      <c r="J305" s="154"/>
      <c r="K305" s="135" t="s">
        <v>508</v>
      </c>
    </row>
    <row r="306" ht="20.1" customHeight="1" spans="1:11">
      <c r="A306" s="243" t="s">
        <v>65</v>
      </c>
      <c r="B306" s="134" t="s">
        <v>114</v>
      </c>
      <c r="C306" s="129" t="s">
        <v>66</v>
      </c>
      <c r="D306" s="135" t="s">
        <v>509</v>
      </c>
      <c r="E306" s="135" t="s">
        <v>112</v>
      </c>
      <c r="F306" s="136" t="s">
        <v>510</v>
      </c>
      <c r="G306" s="137">
        <f t="shared" si="7"/>
        <v>200</v>
      </c>
      <c r="H306" s="137">
        <v>200</v>
      </c>
      <c r="I306" s="137"/>
      <c r="J306" s="154"/>
      <c r="K306" s="135" t="s">
        <v>511</v>
      </c>
    </row>
    <row r="307" ht="20.1" customHeight="1" spans="1:11">
      <c r="A307" s="243" t="s">
        <v>65</v>
      </c>
      <c r="B307" s="134" t="s">
        <v>117</v>
      </c>
      <c r="C307" s="129" t="s">
        <v>66</v>
      </c>
      <c r="D307" s="135" t="s">
        <v>512</v>
      </c>
      <c r="E307" s="135" t="s">
        <v>112</v>
      </c>
      <c r="F307" s="136" t="s">
        <v>124</v>
      </c>
      <c r="G307" s="137">
        <f t="shared" si="7"/>
        <v>230</v>
      </c>
      <c r="H307" s="137">
        <v>230</v>
      </c>
      <c r="I307" s="137"/>
      <c r="J307" s="154"/>
      <c r="K307" s="135" t="s">
        <v>513</v>
      </c>
    </row>
    <row r="308" ht="20.1" customHeight="1" spans="1:11">
      <c r="A308" s="243" t="s">
        <v>65</v>
      </c>
      <c r="B308" s="134" t="s">
        <v>120</v>
      </c>
      <c r="C308" s="129" t="s">
        <v>66</v>
      </c>
      <c r="D308" s="135" t="s">
        <v>514</v>
      </c>
      <c r="E308" s="135" t="s">
        <v>112</v>
      </c>
      <c r="F308" s="136" t="s">
        <v>515</v>
      </c>
      <c r="G308" s="137">
        <f t="shared" si="7"/>
        <v>150</v>
      </c>
      <c r="H308" s="137">
        <v>150</v>
      </c>
      <c r="I308" s="137"/>
      <c r="J308" s="154"/>
      <c r="K308" s="135" t="s">
        <v>516</v>
      </c>
    </row>
    <row r="309" ht="20.1" customHeight="1" spans="1:11">
      <c r="A309" s="243" t="s">
        <v>65</v>
      </c>
      <c r="B309" s="134" t="s">
        <v>122</v>
      </c>
      <c r="C309" s="129" t="s">
        <v>66</v>
      </c>
      <c r="D309" s="135" t="s">
        <v>517</v>
      </c>
      <c r="E309" s="135" t="s">
        <v>112</v>
      </c>
      <c r="F309" s="136" t="s">
        <v>518</v>
      </c>
      <c r="G309" s="137">
        <f t="shared" si="7"/>
        <v>100</v>
      </c>
      <c r="H309" s="137"/>
      <c r="I309" s="137">
        <v>100</v>
      </c>
      <c r="J309" s="154"/>
      <c r="K309" s="135" t="s">
        <v>519</v>
      </c>
    </row>
    <row r="310" ht="20.1" customHeight="1" spans="1:11">
      <c r="A310" s="243" t="s">
        <v>65</v>
      </c>
      <c r="B310" s="134" t="s">
        <v>125</v>
      </c>
      <c r="C310" s="129" t="s">
        <v>66</v>
      </c>
      <c r="D310" s="135" t="s">
        <v>520</v>
      </c>
      <c r="E310" s="135" t="s">
        <v>112</v>
      </c>
      <c r="F310" s="136" t="s">
        <v>119</v>
      </c>
      <c r="G310" s="137">
        <f t="shared" si="7"/>
        <v>250</v>
      </c>
      <c r="H310" s="137"/>
      <c r="I310" s="137">
        <v>250</v>
      </c>
      <c r="J310" s="154"/>
      <c r="K310" s="135" t="s">
        <v>521</v>
      </c>
    </row>
    <row r="311" ht="20.1" customHeight="1" spans="1:11">
      <c r="A311" s="243" t="s">
        <v>65</v>
      </c>
      <c r="B311" s="134" t="s">
        <v>127</v>
      </c>
      <c r="C311" s="129" t="s">
        <v>66</v>
      </c>
      <c r="D311" s="135" t="s">
        <v>522</v>
      </c>
      <c r="E311" s="135" t="s">
        <v>112</v>
      </c>
      <c r="F311" s="136" t="s">
        <v>523</v>
      </c>
      <c r="G311" s="137">
        <f t="shared" si="7"/>
        <v>120</v>
      </c>
      <c r="H311" s="137"/>
      <c r="I311" s="137">
        <v>120</v>
      </c>
      <c r="J311" s="154"/>
      <c r="K311" s="135" t="s">
        <v>524</v>
      </c>
    </row>
    <row r="312" ht="20.1" customHeight="1" spans="1:11">
      <c r="A312" s="243" t="s">
        <v>65</v>
      </c>
      <c r="B312" s="134" t="s">
        <v>129</v>
      </c>
      <c r="C312" s="129" t="s">
        <v>66</v>
      </c>
      <c r="D312" s="135" t="s">
        <v>525</v>
      </c>
      <c r="E312" s="135" t="s">
        <v>112</v>
      </c>
      <c r="F312" s="136" t="s">
        <v>526</v>
      </c>
      <c r="G312" s="137">
        <f t="shared" si="7"/>
        <v>100</v>
      </c>
      <c r="H312" s="137"/>
      <c r="I312" s="137">
        <v>100</v>
      </c>
      <c r="J312" s="154"/>
      <c r="K312" s="135" t="s">
        <v>524</v>
      </c>
    </row>
    <row r="313" ht="20.1" customHeight="1" spans="1:11">
      <c r="A313" s="243" t="s">
        <v>65</v>
      </c>
      <c r="B313" s="128"/>
      <c r="C313" s="129" t="s">
        <v>66</v>
      </c>
      <c r="D313" s="143" t="s">
        <v>186</v>
      </c>
      <c r="E313" s="143"/>
      <c r="F313" s="146"/>
      <c r="G313" s="132">
        <f t="shared" si="7"/>
        <v>1020</v>
      </c>
      <c r="H313" s="132">
        <v>420</v>
      </c>
      <c r="I313" s="132">
        <v>600</v>
      </c>
      <c r="J313" s="153"/>
      <c r="K313" s="157"/>
    </row>
    <row r="314" ht="20.1" customHeight="1" spans="1:11">
      <c r="A314" s="243" t="s">
        <v>65</v>
      </c>
      <c r="B314" s="134" t="s">
        <v>245</v>
      </c>
      <c r="C314" s="129" t="s">
        <v>66</v>
      </c>
      <c r="D314" s="135" t="s">
        <v>527</v>
      </c>
      <c r="E314" s="135" t="s">
        <v>189</v>
      </c>
      <c r="F314" s="136" t="s">
        <v>528</v>
      </c>
      <c r="G314" s="137">
        <f t="shared" si="7"/>
        <v>120</v>
      </c>
      <c r="H314" s="137">
        <v>120</v>
      </c>
      <c r="I314" s="137"/>
      <c r="J314" s="154"/>
      <c r="K314" s="135" t="s">
        <v>529</v>
      </c>
    </row>
    <row r="315" ht="20.1" customHeight="1" spans="1:11">
      <c r="A315" s="243" t="s">
        <v>65</v>
      </c>
      <c r="B315" s="134" t="s">
        <v>248</v>
      </c>
      <c r="C315" s="129" t="s">
        <v>66</v>
      </c>
      <c r="D315" s="135" t="s">
        <v>530</v>
      </c>
      <c r="E315" s="135" t="s">
        <v>189</v>
      </c>
      <c r="F315" s="136" t="s">
        <v>531</v>
      </c>
      <c r="G315" s="137">
        <f t="shared" si="7"/>
        <v>100</v>
      </c>
      <c r="H315" s="137">
        <v>100</v>
      </c>
      <c r="I315" s="137"/>
      <c r="J315" s="154"/>
      <c r="K315" s="135" t="s">
        <v>532</v>
      </c>
    </row>
    <row r="316" ht="20.1" customHeight="1" spans="1:11">
      <c r="A316" s="243" t="s">
        <v>65</v>
      </c>
      <c r="B316" s="134" t="s">
        <v>187</v>
      </c>
      <c r="C316" s="129" t="s">
        <v>66</v>
      </c>
      <c r="D316" s="135" t="s">
        <v>533</v>
      </c>
      <c r="E316" s="135" t="s">
        <v>189</v>
      </c>
      <c r="F316" s="136" t="s">
        <v>534</v>
      </c>
      <c r="G316" s="137">
        <f t="shared" si="7"/>
        <v>200</v>
      </c>
      <c r="H316" s="137">
        <v>200</v>
      </c>
      <c r="I316" s="137"/>
      <c r="J316" s="154"/>
      <c r="K316" s="135" t="s">
        <v>524</v>
      </c>
    </row>
    <row r="317" ht="20.1" customHeight="1" spans="1:11">
      <c r="A317" s="243" t="s">
        <v>65</v>
      </c>
      <c r="B317" s="134" t="s">
        <v>191</v>
      </c>
      <c r="C317" s="129" t="s">
        <v>66</v>
      </c>
      <c r="D317" s="135" t="s">
        <v>535</v>
      </c>
      <c r="E317" s="135" t="s">
        <v>189</v>
      </c>
      <c r="F317" s="136" t="s">
        <v>124</v>
      </c>
      <c r="G317" s="137">
        <f t="shared" si="7"/>
        <v>100</v>
      </c>
      <c r="H317" s="137"/>
      <c r="I317" s="137">
        <v>100</v>
      </c>
      <c r="J317" s="154"/>
      <c r="K317" s="135" t="s">
        <v>536</v>
      </c>
    </row>
    <row r="318" ht="20.1" customHeight="1" spans="1:11">
      <c r="A318" s="243" t="s">
        <v>65</v>
      </c>
      <c r="B318" s="134" t="s">
        <v>193</v>
      </c>
      <c r="C318" s="129" t="s">
        <v>66</v>
      </c>
      <c r="D318" s="135" t="s">
        <v>537</v>
      </c>
      <c r="E318" s="135" t="s">
        <v>189</v>
      </c>
      <c r="F318" s="136" t="s">
        <v>124</v>
      </c>
      <c r="G318" s="137">
        <f t="shared" si="7"/>
        <v>200</v>
      </c>
      <c r="H318" s="137"/>
      <c r="I318" s="137">
        <v>200</v>
      </c>
      <c r="J318" s="154"/>
      <c r="K318" s="135" t="s">
        <v>538</v>
      </c>
    </row>
    <row r="319" ht="20.1" customHeight="1" spans="1:11">
      <c r="A319" s="243" t="s">
        <v>65</v>
      </c>
      <c r="B319" s="134" t="s">
        <v>195</v>
      </c>
      <c r="C319" s="129" t="s">
        <v>66</v>
      </c>
      <c r="D319" s="135" t="s">
        <v>539</v>
      </c>
      <c r="E319" s="135" t="s">
        <v>189</v>
      </c>
      <c r="F319" s="136" t="s">
        <v>540</v>
      </c>
      <c r="G319" s="137">
        <f t="shared" si="7"/>
        <v>300</v>
      </c>
      <c r="H319" s="137"/>
      <c r="I319" s="137">
        <v>300</v>
      </c>
      <c r="J319" s="154"/>
      <c r="K319" s="135" t="s">
        <v>541</v>
      </c>
    </row>
    <row r="320" ht="20.1" customHeight="1" spans="1:11">
      <c r="A320" s="243" t="s">
        <v>65</v>
      </c>
      <c r="B320" s="128"/>
      <c r="C320" s="129" t="s">
        <v>66</v>
      </c>
      <c r="D320" s="143" t="s">
        <v>136</v>
      </c>
      <c r="E320" s="143"/>
      <c r="F320" s="146"/>
      <c r="G320" s="132">
        <f t="shared" si="7"/>
        <v>530</v>
      </c>
      <c r="H320" s="132">
        <v>300</v>
      </c>
      <c r="I320" s="132">
        <v>230</v>
      </c>
      <c r="J320" s="153"/>
      <c r="K320" s="157"/>
    </row>
    <row r="321" ht="20.1" customHeight="1" spans="1:11">
      <c r="A321" s="243" t="s">
        <v>65</v>
      </c>
      <c r="B321" s="134" t="s">
        <v>218</v>
      </c>
      <c r="C321" s="129" t="s">
        <v>66</v>
      </c>
      <c r="D321" s="135" t="s">
        <v>542</v>
      </c>
      <c r="E321" s="135" t="s">
        <v>139</v>
      </c>
      <c r="F321" s="136" t="s">
        <v>124</v>
      </c>
      <c r="G321" s="137">
        <f t="shared" si="7"/>
        <v>200</v>
      </c>
      <c r="H321" s="137">
        <v>200</v>
      </c>
      <c r="I321" s="137"/>
      <c r="J321" s="154"/>
      <c r="K321" s="135" t="s">
        <v>543</v>
      </c>
    </row>
    <row r="322" ht="20.1" customHeight="1" spans="1:11">
      <c r="A322" s="243" t="s">
        <v>65</v>
      </c>
      <c r="B322" s="134" t="s">
        <v>137</v>
      </c>
      <c r="C322" s="129" t="s">
        <v>66</v>
      </c>
      <c r="D322" s="135" t="s">
        <v>544</v>
      </c>
      <c r="E322" s="135" t="s">
        <v>139</v>
      </c>
      <c r="F322" s="136" t="s">
        <v>124</v>
      </c>
      <c r="G322" s="137">
        <f t="shared" si="7"/>
        <v>100</v>
      </c>
      <c r="H322" s="137">
        <v>100</v>
      </c>
      <c r="I322" s="137"/>
      <c r="J322" s="154"/>
      <c r="K322" s="135" t="s">
        <v>545</v>
      </c>
    </row>
    <row r="323" ht="20.1" customHeight="1" spans="1:11">
      <c r="A323" s="243" t="s">
        <v>65</v>
      </c>
      <c r="B323" s="134" t="s">
        <v>279</v>
      </c>
      <c r="C323" s="129" t="s">
        <v>66</v>
      </c>
      <c r="D323" s="135" t="s">
        <v>546</v>
      </c>
      <c r="E323" s="135" t="s">
        <v>139</v>
      </c>
      <c r="F323" s="136" t="s">
        <v>124</v>
      </c>
      <c r="G323" s="137">
        <f t="shared" si="7"/>
        <v>130</v>
      </c>
      <c r="H323" s="137"/>
      <c r="I323" s="137">
        <v>130</v>
      </c>
      <c r="J323" s="154"/>
      <c r="K323" s="135" t="s">
        <v>547</v>
      </c>
    </row>
    <row r="324" ht="20.1" customHeight="1" spans="1:11">
      <c r="A324" s="243" t="s">
        <v>65</v>
      </c>
      <c r="B324" s="134" t="s">
        <v>281</v>
      </c>
      <c r="C324" s="129" t="s">
        <v>66</v>
      </c>
      <c r="D324" s="135" t="s">
        <v>548</v>
      </c>
      <c r="E324" s="135" t="s">
        <v>139</v>
      </c>
      <c r="F324" s="136" t="s">
        <v>124</v>
      </c>
      <c r="G324" s="137">
        <f t="shared" si="7"/>
        <v>100</v>
      </c>
      <c r="H324" s="137"/>
      <c r="I324" s="137">
        <v>100</v>
      </c>
      <c r="J324" s="154"/>
      <c r="K324" s="135" t="s">
        <v>549</v>
      </c>
    </row>
    <row r="325" ht="20.1" customHeight="1" spans="1:11">
      <c r="A325" s="243" t="s">
        <v>67</v>
      </c>
      <c r="B325" s="134"/>
      <c r="C325" s="129" t="s">
        <v>68</v>
      </c>
      <c r="D325" s="130" t="s">
        <v>550</v>
      </c>
      <c r="E325" s="130"/>
      <c r="F325" s="136"/>
      <c r="G325" s="132">
        <f t="shared" si="7"/>
        <v>2800</v>
      </c>
      <c r="H325" s="132">
        <v>1400</v>
      </c>
      <c r="I325" s="132">
        <v>1400</v>
      </c>
      <c r="J325" s="153"/>
      <c r="K325" s="157"/>
    </row>
    <row r="326" ht="20.1" customHeight="1" spans="1:11">
      <c r="A326" s="243" t="s">
        <v>67</v>
      </c>
      <c r="B326" s="128"/>
      <c r="C326" s="129" t="s">
        <v>68</v>
      </c>
      <c r="D326" s="143" t="s">
        <v>109</v>
      </c>
      <c r="E326" s="143"/>
      <c r="F326" s="146"/>
      <c r="G326" s="132">
        <f t="shared" ref="G326:G371" si="8">SUM(H326:J326)</f>
        <v>2800</v>
      </c>
      <c r="H326" s="132">
        <v>1400</v>
      </c>
      <c r="I326" s="132">
        <v>1400</v>
      </c>
      <c r="J326" s="153"/>
      <c r="K326" s="157"/>
    </row>
    <row r="327" ht="20.1" customHeight="1" spans="1:11">
      <c r="A327" s="243" t="s">
        <v>67</v>
      </c>
      <c r="B327" s="134" t="s">
        <v>120</v>
      </c>
      <c r="C327" s="129" t="s">
        <v>68</v>
      </c>
      <c r="D327" s="135" t="s">
        <v>551</v>
      </c>
      <c r="E327" s="135" t="s">
        <v>112</v>
      </c>
      <c r="F327" s="136" t="s">
        <v>124</v>
      </c>
      <c r="G327" s="137">
        <f t="shared" si="8"/>
        <v>180</v>
      </c>
      <c r="H327" s="137">
        <v>180</v>
      </c>
      <c r="I327" s="137"/>
      <c r="J327" s="154"/>
      <c r="K327" s="157"/>
    </row>
    <row r="328" ht="20.1" customHeight="1" spans="1:11">
      <c r="A328" s="243" t="s">
        <v>67</v>
      </c>
      <c r="B328" s="134" t="s">
        <v>122</v>
      </c>
      <c r="C328" s="129" t="s">
        <v>68</v>
      </c>
      <c r="D328" s="135" t="s">
        <v>552</v>
      </c>
      <c r="E328" s="135" t="s">
        <v>112</v>
      </c>
      <c r="F328" s="136" t="s">
        <v>124</v>
      </c>
      <c r="G328" s="137">
        <f t="shared" si="8"/>
        <v>120</v>
      </c>
      <c r="H328" s="137">
        <v>120</v>
      </c>
      <c r="I328" s="137"/>
      <c r="J328" s="154"/>
      <c r="K328" s="157"/>
    </row>
    <row r="329" ht="20.1" customHeight="1" spans="1:11">
      <c r="A329" s="243" t="s">
        <v>67</v>
      </c>
      <c r="B329" s="134" t="s">
        <v>125</v>
      </c>
      <c r="C329" s="129" t="s">
        <v>68</v>
      </c>
      <c r="D329" s="135" t="s">
        <v>553</v>
      </c>
      <c r="E329" s="135" t="s">
        <v>112</v>
      </c>
      <c r="F329" s="136" t="s">
        <v>554</v>
      </c>
      <c r="G329" s="137">
        <f t="shared" si="8"/>
        <v>280</v>
      </c>
      <c r="H329" s="137">
        <v>280</v>
      </c>
      <c r="I329" s="137"/>
      <c r="J329" s="154"/>
      <c r="K329" s="157"/>
    </row>
    <row r="330" ht="20.1" customHeight="1" spans="1:11">
      <c r="A330" s="243" t="s">
        <v>67</v>
      </c>
      <c r="B330" s="134" t="s">
        <v>127</v>
      </c>
      <c r="C330" s="129" t="s">
        <v>68</v>
      </c>
      <c r="D330" s="135" t="s">
        <v>555</v>
      </c>
      <c r="E330" s="135" t="s">
        <v>112</v>
      </c>
      <c r="F330" s="136" t="s">
        <v>124</v>
      </c>
      <c r="G330" s="137">
        <f t="shared" si="8"/>
        <v>270</v>
      </c>
      <c r="H330" s="137">
        <v>270</v>
      </c>
      <c r="I330" s="137"/>
      <c r="J330" s="154"/>
      <c r="K330" s="157"/>
    </row>
    <row r="331" ht="20.1" customHeight="1" spans="1:11">
      <c r="A331" s="243" t="s">
        <v>67</v>
      </c>
      <c r="B331" s="134" t="s">
        <v>129</v>
      </c>
      <c r="C331" s="129" t="s">
        <v>68</v>
      </c>
      <c r="D331" s="135" t="s">
        <v>556</v>
      </c>
      <c r="E331" s="135" t="s">
        <v>112</v>
      </c>
      <c r="F331" s="136" t="s">
        <v>557</v>
      </c>
      <c r="G331" s="137">
        <f t="shared" si="8"/>
        <v>110</v>
      </c>
      <c r="H331" s="137">
        <v>110</v>
      </c>
      <c r="I331" s="137"/>
      <c r="J331" s="154"/>
      <c r="K331" s="157"/>
    </row>
    <row r="332" ht="20.1" customHeight="1" spans="1:11">
      <c r="A332" s="243" t="s">
        <v>67</v>
      </c>
      <c r="B332" s="134" t="s">
        <v>132</v>
      </c>
      <c r="C332" s="129" t="s">
        <v>68</v>
      </c>
      <c r="D332" s="135" t="s">
        <v>558</v>
      </c>
      <c r="E332" s="135" t="s">
        <v>112</v>
      </c>
      <c r="F332" s="136" t="s">
        <v>124</v>
      </c>
      <c r="G332" s="137">
        <f t="shared" si="8"/>
        <v>120</v>
      </c>
      <c r="H332" s="137">
        <v>120</v>
      </c>
      <c r="I332" s="137"/>
      <c r="J332" s="154"/>
      <c r="K332" s="157"/>
    </row>
    <row r="333" ht="20.1" customHeight="1" spans="1:11">
      <c r="A333" s="243" t="s">
        <v>67</v>
      </c>
      <c r="B333" s="134" t="s">
        <v>134</v>
      </c>
      <c r="C333" s="129" t="s">
        <v>68</v>
      </c>
      <c r="D333" s="135" t="s">
        <v>559</v>
      </c>
      <c r="E333" s="135" t="s">
        <v>112</v>
      </c>
      <c r="F333" s="136" t="s">
        <v>560</v>
      </c>
      <c r="G333" s="137">
        <f t="shared" si="8"/>
        <v>160</v>
      </c>
      <c r="H333" s="137">
        <v>160</v>
      </c>
      <c r="I333" s="137"/>
      <c r="J333" s="154"/>
      <c r="K333" s="157"/>
    </row>
    <row r="334" ht="20.1" customHeight="1" spans="1:11">
      <c r="A334" s="243" t="s">
        <v>67</v>
      </c>
      <c r="B334" s="134" t="s">
        <v>304</v>
      </c>
      <c r="C334" s="129" t="s">
        <v>68</v>
      </c>
      <c r="D334" s="135" t="s">
        <v>561</v>
      </c>
      <c r="E334" s="135" t="s">
        <v>112</v>
      </c>
      <c r="F334" s="136" t="s">
        <v>562</v>
      </c>
      <c r="G334" s="137">
        <f t="shared" si="8"/>
        <v>160</v>
      </c>
      <c r="H334" s="137">
        <v>160</v>
      </c>
      <c r="I334" s="137"/>
      <c r="J334" s="154"/>
      <c r="K334" s="157"/>
    </row>
    <row r="335" ht="20.1" customHeight="1" spans="1:11">
      <c r="A335" s="243" t="s">
        <v>67</v>
      </c>
      <c r="B335" s="134" t="s">
        <v>307</v>
      </c>
      <c r="C335" s="129" t="s">
        <v>68</v>
      </c>
      <c r="D335" s="135" t="s">
        <v>563</v>
      </c>
      <c r="E335" s="135" t="s">
        <v>112</v>
      </c>
      <c r="F335" s="136" t="s">
        <v>124</v>
      </c>
      <c r="G335" s="137">
        <f t="shared" si="8"/>
        <v>230</v>
      </c>
      <c r="H335" s="137"/>
      <c r="I335" s="137">
        <v>230</v>
      </c>
      <c r="J335" s="154"/>
      <c r="K335" s="157"/>
    </row>
    <row r="336" ht="20.1" customHeight="1" spans="1:11">
      <c r="A336" s="243" t="s">
        <v>67</v>
      </c>
      <c r="B336" s="134" t="s">
        <v>564</v>
      </c>
      <c r="C336" s="129" t="s">
        <v>68</v>
      </c>
      <c r="D336" s="135" t="s">
        <v>565</v>
      </c>
      <c r="E336" s="135" t="s">
        <v>112</v>
      </c>
      <c r="F336" s="136" t="s">
        <v>124</v>
      </c>
      <c r="G336" s="137">
        <f t="shared" si="8"/>
        <v>190</v>
      </c>
      <c r="H336" s="137"/>
      <c r="I336" s="137">
        <v>190</v>
      </c>
      <c r="J336" s="154"/>
      <c r="K336" s="157"/>
    </row>
    <row r="337" ht="20.1" customHeight="1" spans="1:11">
      <c r="A337" s="243" t="s">
        <v>67</v>
      </c>
      <c r="B337" s="134" t="s">
        <v>566</v>
      </c>
      <c r="C337" s="129" t="s">
        <v>68</v>
      </c>
      <c r="D337" s="135" t="s">
        <v>567</v>
      </c>
      <c r="E337" s="135" t="s">
        <v>112</v>
      </c>
      <c r="F337" s="136" t="s">
        <v>554</v>
      </c>
      <c r="G337" s="137">
        <f t="shared" si="8"/>
        <v>100</v>
      </c>
      <c r="H337" s="137"/>
      <c r="I337" s="137">
        <v>100</v>
      </c>
      <c r="J337" s="154"/>
      <c r="K337" s="157"/>
    </row>
    <row r="338" ht="20.1" customHeight="1" spans="1:11">
      <c r="A338" s="243" t="s">
        <v>67</v>
      </c>
      <c r="B338" s="134" t="s">
        <v>568</v>
      </c>
      <c r="C338" s="129" t="s">
        <v>68</v>
      </c>
      <c r="D338" s="135" t="s">
        <v>569</v>
      </c>
      <c r="E338" s="135" t="s">
        <v>112</v>
      </c>
      <c r="F338" s="136" t="s">
        <v>124</v>
      </c>
      <c r="G338" s="137">
        <f t="shared" si="8"/>
        <v>200</v>
      </c>
      <c r="H338" s="137"/>
      <c r="I338" s="137">
        <v>200</v>
      </c>
      <c r="J338" s="154"/>
      <c r="K338" s="157"/>
    </row>
    <row r="339" ht="20.1" customHeight="1" spans="1:11">
      <c r="A339" s="243" t="s">
        <v>67</v>
      </c>
      <c r="B339" s="134" t="s">
        <v>570</v>
      </c>
      <c r="C339" s="129" t="s">
        <v>68</v>
      </c>
      <c r="D339" s="135" t="s">
        <v>571</v>
      </c>
      <c r="E339" s="135" t="s">
        <v>112</v>
      </c>
      <c r="F339" s="136" t="s">
        <v>124</v>
      </c>
      <c r="G339" s="137">
        <f t="shared" si="8"/>
        <v>170</v>
      </c>
      <c r="H339" s="137"/>
      <c r="I339" s="137">
        <v>170</v>
      </c>
      <c r="J339" s="154"/>
      <c r="K339" s="157"/>
    </row>
    <row r="340" ht="20.1" customHeight="1" spans="1:11">
      <c r="A340" s="243" t="s">
        <v>67</v>
      </c>
      <c r="B340" s="134" t="s">
        <v>572</v>
      </c>
      <c r="C340" s="129" t="s">
        <v>68</v>
      </c>
      <c r="D340" s="135" t="s">
        <v>573</v>
      </c>
      <c r="E340" s="135" t="s">
        <v>112</v>
      </c>
      <c r="F340" s="136" t="s">
        <v>124</v>
      </c>
      <c r="G340" s="137">
        <f t="shared" si="8"/>
        <v>150</v>
      </c>
      <c r="H340" s="137"/>
      <c r="I340" s="137">
        <v>150</v>
      </c>
      <c r="J340" s="154"/>
      <c r="K340" s="157"/>
    </row>
    <row r="341" ht="20.1" customHeight="1" spans="1:11">
      <c r="A341" s="243" t="s">
        <v>67</v>
      </c>
      <c r="B341" s="134" t="s">
        <v>574</v>
      </c>
      <c r="C341" s="129" t="s">
        <v>68</v>
      </c>
      <c r="D341" s="135" t="s">
        <v>575</v>
      </c>
      <c r="E341" s="135" t="s">
        <v>112</v>
      </c>
      <c r="F341" s="136" t="s">
        <v>560</v>
      </c>
      <c r="G341" s="137">
        <f t="shared" si="8"/>
        <v>240</v>
      </c>
      <c r="H341" s="137"/>
      <c r="I341" s="137">
        <v>240</v>
      </c>
      <c r="J341" s="154"/>
      <c r="K341" s="157"/>
    </row>
    <row r="342" ht="20.1" customHeight="1" spans="1:11">
      <c r="A342" s="243" t="s">
        <v>67</v>
      </c>
      <c r="B342" s="134" t="s">
        <v>576</v>
      </c>
      <c r="C342" s="129" t="s">
        <v>68</v>
      </c>
      <c r="D342" s="135" t="s">
        <v>577</v>
      </c>
      <c r="E342" s="135" t="s">
        <v>112</v>
      </c>
      <c r="F342" s="136" t="s">
        <v>124</v>
      </c>
      <c r="G342" s="137">
        <f t="shared" si="8"/>
        <v>120</v>
      </c>
      <c r="H342" s="137"/>
      <c r="I342" s="137">
        <v>120</v>
      </c>
      <c r="J342" s="154"/>
      <c r="K342" s="157"/>
    </row>
    <row r="343" ht="20.1" customHeight="1" spans="1:11">
      <c r="A343" s="243" t="s">
        <v>69</v>
      </c>
      <c r="B343" s="134"/>
      <c r="C343" s="129" t="s">
        <v>70</v>
      </c>
      <c r="D343" s="130" t="s">
        <v>578</v>
      </c>
      <c r="E343" s="130"/>
      <c r="F343" s="136"/>
      <c r="G343" s="132">
        <f t="shared" si="8"/>
        <v>2600</v>
      </c>
      <c r="H343" s="132">
        <f>SUM(H344,H350,H357)</f>
        <v>1300</v>
      </c>
      <c r="I343" s="132">
        <f>SUM(I344,I350,I357)</f>
        <v>1300</v>
      </c>
      <c r="J343" s="153"/>
      <c r="K343" s="157"/>
    </row>
    <row r="344" ht="20.1" customHeight="1" spans="1:11">
      <c r="A344" s="243" t="s">
        <v>69</v>
      </c>
      <c r="B344" s="128"/>
      <c r="C344" s="129" t="s">
        <v>70</v>
      </c>
      <c r="D344" s="143" t="s">
        <v>109</v>
      </c>
      <c r="E344" s="143"/>
      <c r="F344" s="146"/>
      <c r="G344" s="132">
        <f t="shared" si="8"/>
        <v>1100</v>
      </c>
      <c r="H344" s="132">
        <v>800</v>
      </c>
      <c r="I344" s="132">
        <v>300</v>
      </c>
      <c r="J344" s="153"/>
      <c r="K344" s="157"/>
    </row>
    <row r="345" ht="20.1" customHeight="1" spans="1:11">
      <c r="A345" s="243" t="s">
        <v>69</v>
      </c>
      <c r="B345" s="134" t="s">
        <v>318</v>
      </c>
      <c r="C345" s="129" t="s">
        <v>70</v>
      </c>
      <c r="D345" s="135" t="s">
        <v>579</v>
      </c>
      <c r="E345" s="135" t="s">
        <v>112</v>
      </c>
      <c r="F345" s="136" t="s">
        <v>580</v>
      </c>
      <c r="G345" s="137">
        <f t="shared" si="8"/>
        <v>400</v>
      </c>
      <c r="H345" s="137">
        <v>400</v>
      </c>
      <c r="I345" s="137"/>
      <c r="J345" s="154"/>
      <c r="K345" s="157"/>
    </row>
    <row r="346" ht="20.1" customHeight="1" spans="1:11">
      <c r="A346" s="243" t="s">
        <v>69</v>
      </c>
      <c r="B346" s="134" t="s">
        <v>290</v>
      </c>
      <c r="C346" s="129" t="s">
        <v>70</v>
      </c>
      <c r="D346" s="135" t="s">
        <v>581</v>
      </c>
      <c r="E346" s="135" t="s">
        <v>112</v>
      </c>
      <c r="F346" s="136" t="s">
        <v>119</v>
      </c>
      <c r="G346" s="137">
        <f t="shared" si="8"/>
        <v>300</v>
      </c>
      <c r="H346" s="137">
        <v>300</v>
      </c>
      <c r="I346" s="137"/>
      <c r="J346" s="154"/>
      <c r="K346" s="157"/>
    </row>
    <row r="347" ht="20.1" customHeight="1" spans="1:11">
      <c r="A347" s="243" t="s">
        <v>69</v>
      </c>
      <c r="B347" s="134" t="s">
        <v>160</v>
      </c>
      <c r="C347" s="129" t="s">
        <v>70</v>
      </c>
      <c r="D347" s="135" t="s">
        <v>582</v>
      </c>
      <c r="E347" s="135" t="s">
        <v>112</v>
      </c>
      <c r="F347" s="136" t="s">
        <v>230</v>
      </c>
      <c r="G347" s="137">
        <f t="shared" si="8"/>
        <v>100</v>
      </c>
      <c r="H347" s="137">
        <v>100</v>
      </c>
      <c r="I347" s="137"/>
      <c r="J347" s="154"/>
      <c r="K347" s="157"/>
    </row>
    <row r="348" ht="20.1" customHeight="1" spans="1:11">
      <c r="A348" s="243" t="s">
        <v>69</v>
      </c>
      <c r="B348" s="134" t="s">
        <v>110</v>
      </c>
      <c r="C348" s="129" t="s">
        <v>70</v>
      </c>
      <c r="D348" s="135" t="s">
        <v>583</v>
      </c>
      <c r="E348" s="135" t="s">
        <v>112</v>
      </c>
      <c r="F348" s="136" t="s">
        <v>152</v>
      </c>
      <c r="G348" s="137">
        <f t="shared" si="8"/>
        <v>150</v>
      </c>
      <c r="H348" s="137"/>
      <c r="I348" s="137">
        <v>150</v>
      </c>
      <c r="J348" s="154"/>
      <c r="K348" s="157"/>
    </row>
    <row r="349" ht="20.1" customHeight="1" spans="1:11">
      <c r="A349" s="243" t="s">
        <v>69</v>
      </c>
      <c r="B349" s="134" t="s">
        <v>114</v>
      </c>
      <c r="C349" s="129" t="s">
        <v>70</v>
      </c>
      <c r="D349" s="135" t="s">
        <v>584</v>
      </c>
      <c r="E349" s="135" t="s">
        <v>112</v>
      </c>
      <c r="F349" s="136" t="s">
        <v>531</v>
      </c>
      <c r="G349" s="137">
        <f t="shared" si="8"/>
        <v>150</v>
      </c>
      <c r="H349" s="137"/>
      <c r="I349" s="137">
        <v>150</v>
      </c>
      <c r="J349" s="154"/>
      <c r="K349" s="157"/>
    </row>
    <row r="350" ht="20.1" customHeight="1" spans="1:11">
      <c r="A350" s="243" t="s">
        <v>69</v>
      </c>
      <c r="B350" s="128"/>
      <c r="C350" s="129" t="s">
        <v>70</v>
      </c>
      <c r="D350" s="143" t="s">
        <v>186</v>
      </c>
      <c r="E350" s="143"/>
      <c r="F350" s="146"/>
      <c r="G350" s="132">
        <f t="shared" si="8"/>
        <v>1400</v>
      </c>
      <c r="H350" s="132">
        <v>400</v>
      </c>
      <c r="I350" s="132">
        <v>1000</v>
      </c>
      <c r="J350" s="153"/>
      <c r="K350" s="157"/>
    </row>
    <row r="351" ht="20.1" customHeight="1" spans="1:11">
      <c r="A351" s="243" t="s">
        <v>69</v>
      </c>
      <c r="B351" s="134" t="s">
        <v>213</v>
      </c>
      <c r="C351" s="129" t="s">
        <v>70</v>
      </c>
      <c r="D351" s="135" t="s">
        <v>585</v>
      </c>
      <c r="E351" s="135" t="s">
        <v>181</v>
      </c>
      <c r="F351" s="136" t="s">
        <v>586</v>
      </c>
      <c r="G351" s="137">
        <f t="shared" si="8"/>
        <v>150</v>
      </c>
      <c r="H351" s="137">
        <v>150</v>
      </c>
      <c r="I351" s="137"/>
      <c r="J351" s="154"/>
      <c r="K351" s="157"/>
    </row>
    <row r="352" ht="20.1" customHeight="1" spans="1:11">
      <c r="A352" s="243" t="s">
        <v>69</v>
      </c>
      <c r="B352" s="134" t="s">
        <v>322</v>
      </c>
      <c r="C352" s="129" t="s">
        <v>70</v>
      </c>
      <c r="D352" s="135" t="s">
        <v>587</v>
      </c>
      <c r="E352" s="135" t="s">
        <v>181</v>
      </c>
      <c r="F352" s="136" t="s">
        <v>588</v>
      </c>
      <c r="G352" s="137">
        <f t="shared" si="8"/>
        <v>250</v>
      </c>
      <c r="H352" s="137">
        <v>250</v>
      </c>
      <c r="I352" s="137"/>
      <c r="J352" s="154"/>
      <c r="K352" s="157"/>
    </row>
    <row r="353" ht="20.1" customHeight="1" spans="1:11">
      <c r="A353" s="243" t="s">
        <v>69</v>
      </c>
      <c r="B353" s="134" t="s">
        <v>325</v>
      </c>
      <c r="C353" s="129" t="s">
        <v>70</v>
      </c>
      <c r="D353" s="135" t="s">
        <v>589</v>
      </c>
      <c r="E353" s="135" t="s">
        <v>181</v>
      </c>
      <c r="F353" s="136" t="s">
        <v>119</v>
      </c>
      <c r="G353" s="137">
        <f t="shared" si="8"/>
        <v>250</v>
      </c>
      <c r="H353" s="137"/>
      <c r="I353" s="137">
        <v>250</v>
      </c>
      <c r="J353" s="154"/>
      <c r="K353" s="157"/>
    </row>
    <row r="354" ht="20.1" customHeight="1" spans="1:11">
      <c r="A354" s="243" t="s">
        <v>69</v>
      </c>
      <c r="B354" s="134" t="s">
        <v>327</v>
      </c>
      <c r="C354" s="129" t="s">
        <v>70</v>
      </c>
      <c r="D354" s="135" t="s">
        <v>590</v>
      </c>
      <c r="E354" s="135" t="s">
        <v>181</v>
      </c>
      <c r="F354" s="136" t="s">
        <v>591</v>
      </c>
      <c r="G354" s="137">
        <f t="shared" si="8"/>
        <v>300</v>
      </c>
      <c r="H354" s="137"/>
      <c r="I354" s="137">
        <v>300</v>
      </c>
      <c r="J354" s="154"/>
      <c r="K354" s="157"/>
    </row>
    <row r="355" ht="20.1" customHeight="1" spans="1:11">
      <c r="A355" s="243" t="s">
        <v>69</v>
      </c>
      <c r="B355" s="134" t="s">
        <v>329</v>
      </c>
      <c r="C355" s="129" t="s">
        <v>70</v>
      </c>
      <c r="D355" s="135" t="s">
        <v>592</v>
      </c>
      <c r="E355" s="135" t="s">
        <v>181</v>
      </c>
      <c r="F355" s="136" t="s">
        <v>593</v>
      </c>
      <c r="G355" s="137">
        <f t="shared" si="8"/>
        <v>200</v>
      </c>
      <c r="H355" s="137"/>
      <c r="I355" s="137">
        <v>200</v>
      </c>
      <c r="J355" s="154"/>
      <c r="K355" s="157"/>
    </row>
    <row r="356" ht="20.1" customHeight="1" spans="1:11">
      <c r="A356" s="243" t="s">
        <v>69</v>
      </c>
      <c r="B356" s="134" t="s">
        <v>331</v>
      </c>
      <c r="C356" s="129" t="s">
        <v>70</v>
      </c>
      <c r="D356" s="135" t="s">
        <v>594</v>
      </c>
      <c r="E356" s="135" t="s">
        <v>181</v>
      </c>
      <c r="F356" s="136" t="s">
        <v>250</v>
      </c>
      <c r="G356" s="137">
        <f t="shared" si="8"/>
        <v>250</v>
      </c>
      <c r="H356" s="137"/>
      <c r="I356" s="137">
        <v>250</v>
      </c>
      <c r="J356" s="154"/>
      <c r="K356" s="157"/>
    </row>
    <row r="357" ht="20.1" customHeight="1" spans="1:11">
      <c r="A357" s="243" t="s">
        <v>69</v>
      </c>
      <c r="B357" s="128"/>
      <c r="C357" s="129" t="s">
        <v>70</v>
      </c>
      <c r="D357" s="143" t="s">
        <v>136</v>
      </c>
      <c r="E357" s="143"/>
      <c r="F357" s="146"/>
      <c r="G357" s="132">
        <f t="shared" si="8"/>
        <v>100</v>
      </c>
      <c r="H357" s="132">
        <v>100</v>
      </c>
      <c r="I357" s="132"/>
      <c r="J357" s="153"/>
      <c r="K357" s="157"/>
    </row>
    <row r="358" ht="20.1" customHeight="1" spans="1:11">
      <c r="A358" s="243" t="s">
        <v>69</v>
      </c>
      <c r="B358" s="134" t="s">
        <v>218</v>
      </c>
      <c r="C358" s="129" t="s">
        <v>70</v>
      </c>
      <c r="D358" s="135" t="s">
        <v>595</v>
      </c>
      <c r="E358" s="135" t="s">
        <v>139</v>
      </c>
      <c r="F358" s="136" t="s">
        <v>124</v>
      </c>
      <c r="G358" s="137">
        <f t="shared" si="8"/>
        <v>100</v>
      </c>
      <c r="H358" s="137">
        <v>100</v>
      </c>
      <c r="I358" s="137"/>
      <c r="J358" s="154"/>
      <c r="K358" s="157"/>
    </row>
    <row r="359" ht="20.1" customHeight="1" spans="1:11">
      <c r="A359" s="243" t="s">
        <v>71</v>
      </c>
      <c r="B359" s="134"/>
      <c r="C359" s="129" t="s">
        <v>72</v>
      </c>
      <c r="D359" s="130" t="s">
        <v>596</v>
      </c>
      <c r="E359" s="130"/>
      <c r="F359" s="136"/>
      <c r="G359" s="132">
        <f t="shared" si="8"/>
        <v>2600</v>
      </c>
      <c r="H359" s="132">
        <v>1300</v>
      </c>
      <c r="I359" s="132">
        <v>1300</v>
      </c>
      <c r="J359" s="153"/>
      <c r="K359" s="157"/>
    </row>
    <row r="360" ht="20.1" customHeight="1" spans="1:11">
      <c r="A360" s="243" t="s">
        <v>71</v>
      </c>
      <c r="B360" s="128"/>
      <c r="C360" s="129" t="s">
        <v>72</v>
      </c>
      <c r="D360" s="143" t="s">
        <v>109</v>
      </c>
      <c r="E360" s="143"/>
      <c r="F360" s="146"/>
      <c r="G360" s="132">
        <f t="shared" si="8"/>
        <v>1650</v>
      </c>
      <c r="H360" s="132">
        <f>SUM(H361:H367)</f>
        <v>780</v>
      </c>
      <c r="I360" s="132">
        <f>SUM(I361:I367)</f>
        <v>870</v>
      </c>
      <c r="J360" s="153"/>
      <c r="K360" s="157"/>
    </row>
    <row r="361" ht="20.1" customHeight="1" spans="1:11">
      <c r="A361" s="243" t="s">
        <v>71</v>
      </c>
      <c r="B361" s="134" t="s">
        <v>160</v>
      </c>
      <c r="C361" s="129" t="s">
        <v>72</v>
      </c>
      <c r="D361" s="135" t="s">
        <v>597</v>
      </c>
      <c r="E361" s="135" t="s">
        <v>112</v>
      </c>
      <c r="F361" s="136" t="s">
        <v>598</v>
      </c>
      <c r="G361" s="137">
        <f t="shared" si="8"/>
        <v>160</v>
      </c>
      <c r="H361" s="137">
        <v>160</v>
      </c>
      <c r="I361" s="137"/>
      <c r="J361" s="154"/>
      <c r="K361" s="157"/>
    </row>
    <row r="362" ht="20.1" customHeight="1" spans="1:11">
      <c r="A362" s="243" t="s">
        <v>71</v>
      </c>
      <c r="B362" s="134" t="s">
        <v>110</v>
      </c>
      <c r="C362" s="129" t="s">
        <v>72</v>
      </c>
      <c r="D362" s="135" t="s">
        <v>599</v>
      </c>
      <c r="E362" s="135" t="s">
        <v>112</v>
      </c>
      <c r="F362" s="136" t="s">
        <v>475</v>
      </c>
      <c r="G362" s="137">
        <f t="shared" si="8"/>
        <v>180</v>
      </c>
      <c r="H362" s="137">
        <v>180</v>
      </c>
      <c r="I362" s="137"/>
      <c r="J362" s="154"/>
      <c r="K362" s="157"/>
    </row>
    <row r="363" ht="20.1" customHeight="1" spans="1:11">
      <c r="A363" s="243" t="s">
        <v>71</v>
      </c>
      <c r="B363" s="134" t="s">
        <v>114</v>
      </c>
      <c r="C363" s="129" t="s">
        <v>72</v>
      </c>
      <c r="D363" s="135" t="s">
        <v>600</v>
      </c>
      <c r="E363" s="135" t="s">
        <v>112</v>
      </c>
      <c r="F363" s="136" t="s">
        <v>601</v>
      </c>
      <c r="G363" s="137">
        <f t="shared" si="8"/>
        <v>200</v>
      </c>
      <c r="H363" s="137">
        <v>200</v>
      </c>
      <c r="I363" s="137"/>
      <c r="J363" s="154"/>
      <c r="K363" s="157"/>
    </row>
    <row r="364" ht="20.1" customHeight="1" spans="1:11">
      <c r="A364" s="243" t="s">
        <v>71</v>
      </c>
      <c r="B364" s="134" t="s">
        <v>117</v>
      </c>
      <c r="C364" s="129" t="s">
        <v>72</v>
      </c>
      <c r="D364" s="135" t="s">
        <v>602</v>
      </c>
      <c r="E364" s="135" t="s">
        <v>112</v>
      </c>
      <c r="F364" s="136" t="s">
        <v>603</v>
      </c>
      <c r="G364" s="137">
        <f t="shared" si="8"/>
        <v>240</v>
      </c>
      <c r="H364" s="137">
        <v>240</v>
      </c>
      <c r="I364" s="137"/>
      <c r="J364" s="154"/>
      <c r="K364" s="157"/>
    </row>
    <row r="365" ht="20.1" customHeight="1" spans="1:11">
      <c r="A365" s="243" t="s">
        <v>71</v>
      </c>
      <c r="B365" s="134" t="s">
        <v>120</v>
      </c>
      <c r="C365" s="129" t="s">
        <v>72</v>
      </c>
      <c r="D365" s="135" t="s">
        <v>604</v>
      </c>
      <c r="E365" s="135" t="s">
        <v>112</v>
      </c>
      <c r="F365" s="136" t="s">
        <v>605</v>
      </c>
      <c r="G365" s="137">
        <f t="shared" si="8"/>
        <v>340</v>
      </c>
      <c r="H365" s="137"/>
      <c r="I365" s="137">
        <v>340</v>
      </c>
      <c r="J365" s="154"/>
      <c r="K365" s="157"/>
    </row>
    <row r="366" ht="20.1" customHeight="1" spans="1:11">
      <c r="A366" s="243" t="s">
        <v>71</v>
      </c>
      <c r="B366" s="134" t="s">
        <v>122</v>
      </c>
      <c r="C366" s="129" t="s">
        <v>72</v>
      </c>
      <c r="D366" s="135" t="s">
        <v>606</v>
      </c>
      <c r="E366" s="135" t="s">
        <v>112</v>
      </c>
      <c r="F366" s="136" t="s">
        <v>113</v>
      </c>
      <c r="G366" s="137">
        <f t="shared" si="8"/>
        <v>320</v>
      </c>
      <c r="H366" s="137"/>
      <c r="I366" s="137">
        <v>320</v>
      </c>
      <c r="J366" s="154"/>
      <c r="K366" s="157"/>
    </row>
    <row r="367" ht="20.1" customHeight="1" spans="1:11">
      <c r="A367" s="243" t="s">
        <v>71</v>
      </c>
      <c r="B367" s="134" t="s">
        <v>125</v>
      </c>
      <c r="C367" s="129" t="s">
        <v>72</v>
      </c>
      <c r="D367" s="135" t="s">
        <v>607</v>
      </c>
      <c r="E367" s="135" t="s">
        <v>112</v>
      </c>
      <c r="F367" s="136" t="s">
        <v>200</v>
      </c>
      <c r="G367" s="137">
        <f t="shared" si="8"/>
        <v>210</v>
      </c>
      <c r="H367" s="137"/>
      <c r="I367" s="137">
        <v>210</v>
      </c>
      <c r="J367" s="154"/>
      <c r="K367" s="157"/>
    </row>
    <row r="368" ht="20.1" customHeight="1" spans="1:11">
      <c r="A368" s="243" t="s">
        <v>71</v>
      </c>
      <c r="B368" s="128"/>
      <c r="C368" s="129" t="s">
        <v>72</v>
      </c>
      <c r="D368" s="143" t="s">
        <v>186</v>
      </c>
      <c r="E368" s="143"/>
      <c r="F368" s="146"/>
      <c r="G368" s="132">
        <f t="shared" si="8"/>
        <v>650</v>
      </c>
      <c r="H368" s="132">
        <f>SUM(H369:H371)</f>
        <v>220</v>
      </c>
      <c r="I368" s="132">
        <f>SUM(I369:I371)</f>
        <v>430</v>
      </c>
      <c r="J368" s="153"/>
      <c r="K368" s="157"/>
    </row>
    <row r="369" ht="20.1" customHeight="1" spans="1:11">
      <c r="A369" s="243" t="s">
        <v>71</v>
      </c>
      <c r="B369" s="134" t="s">
        <v>242</v>
      </c>
      <c r="C369" s="129" t="s">
        <v>72</v>
      </c>
      <c r="D369" s="135" t="s">
        <v>608</v>
      </c>
      <c r="E369" s="135" t="s">
        <v>189</v>
      </c>
      <c r="F369" s="136" t="s">
        <v>254</v>
      </c>
      <c r="G369" s="137">
        <f t="shared" si="8"/>
        <v>220</v>
      </c>
      <c r="H369" s="137">
        <v>220</v>
      </c>
      <c r="I369" s="137"/>
      <c r="J369" s="154"/>
      <c r="K369" s="157"/>
    </row>
    <row r="370" ht="20.1" customHeight="1" spans="1:11">
      <c r="A370" s="243" t="s">
        <v>71</v>
      </c>
      <c r="B370" s="134" t="s">
        <v>245</v>
      </c>
      <c r="C370" s="129" t="s">
        <v>72</v>
      </c>
      <c r="D370" s="135" t="s">
        <v>609</v>
      </c>
      <c r="E370" s="135" t="s">
        <v>189</v>
      </c>
      <c r="F370" s="136" t="s">
        <v>254</v>
      </c>
      <c r="G370" s="137">
        <f t="shared" si="8"/>
        <v>280</v>
      </c>
      <c r="H370" s="137"/>
      <c r="I370" s="137">
        <v>280</v>
      </c>
      <c r="J370" s="154"/>
      <c r="K370" s="157"/>
    </row>
    <row r="371" ht="20.1" customHeight="1" spans="1:11">
      <c r="A371" s="243" t="s">
        <v>71</v>
      </c>
      <c r="B371" s="134" t="s">
        <v>248</v>
      </c>
      <c r="C371" s="129" t="s">
        <v>72</v>
      </c>
      <c r="D371" s="135" t="s">
        <v>610</v>
      </c>
      <c r="E371" s="135" t="s">
        <v>189</v>
      </c>
      <c r="F371" s="136" t="s">
        <v>200</v>
      </c>
      <c r="G371" s="137">
        <f t="shared" si="8"/>
        <v>150</v>
      </c>
      <c r="H371" s="137"/>
      <c r="I371" s="137">
        <v>150</v>
      </c>
      <c r="J371" s="154"/>
      <c r="K371" s="157"/>
    </row>
    <row r="372" ht="20.1" customHeight="1" spans="1:11">
      <c r="A372" s="243" t="s">
        <v>71</v>
      </c>
      <c r="B372" s="128"/>
      <c r="C372" s="129" t="s">
        <v>72</v>
      </c>
      <c r="D372" s="143" t="s">
        <v>136</v>
      </c>
      <c r="E372" s="143"/>
      <c r="F372" s="146"/>
      <c r="G372" s="132">
        <f t="shared" ref="G372:G417" si="9">SUM(H372:J372)</f>
        <v>300</v>
      </c>
      <c r="H372" s="132">
        <f>SUM(H373)</f>
        <v>300</v>
      </c>
      <c r="I372" s="132">
        <f>SUM(I373)</f>
        <v>0</v>
      </c>
      <c r="J372" s="153"/>
      <c r="K372" s="157"/>
    </row>
    <row r="373" ht="20.1" customHeight="1" spans="1:11">
      <c r="A373" s="243" t="s">
        <v>71</v>
      </c>
      <c r="B373" s="134" t="s">
        <v>216</v>
      </c>
      <c r="C373" s="129" t="s">
        <v>72</v>
      </c>
      <c r="D373" s="135" t="s">
        <v>611</v>
      </c>
      <c r="E373" s="135" t="s">
        <v>139</v>
      </c>
      <c r="F373" s="136" t="s">
        <v>124</v>
      </c>
      <c r="G373" s="137">
        <f t="shared" si="9"/>
        <v>300</v>
      </c>
      <c r="H373" s="137">
        <v>300</v>
      </c>
      <c r="I373" s="137"/>
      <c r="J373" s="154"/>
      <c r="K373" s="157"/>
    </row>
    <row r="374" ht="20.1" customHeight="1" spans="1:11">
      <c r="A374" s="243" t="s">
        <v>73</v>
      </c>
      <c r="B374" s="134"/>
      <c r="C374" s="129" t="s">
        <v>74</v>
      </c>
      <c r="D374" s="130" t="s">
        <v>612</v>
      </c>
      <c r="E374" s="130"/>
      <c r="F374" s="136"/>
      <c r="G374" s="132">
        <f t="shared" si="9"/>
        <v>3200</v>
      </c>
      <c r="H374" s="132">
        <v>1600</v>
      </c>
      <c r="I374" s="132">
        <v>1600</v>
      </c>
      <c r="J374" s="153"/>
      <c r="K374" s="157"/>
    </row>
    <row r="375" ht="20.1" customHeight="1" spans="1:11">
      <c r="A375" s="243" t="s">
        <v>73</v>
      </c>
      <c r="B375" s="128"/>
      <c r="C375" s="129" t="s">
        <v>74</v>
      </c>
      <c r="D375" s="143" t="s">
        <v>109</v>
      </c>
      <c r="E375" s="143"/>
      <c r="F375" s="146"/>
      <c r="G375" s="132">
        <f t="shared" si="9"/>
        <v>1500</v>
      </c>
      <c r="H375" s="132">
        <v>600</v>
      </c>
      <c r="I375" s="132">
        <v>900</v>
      </c>
      <c r="J375" s="153"/>
      <c r="K375" s="157"/>
    </row>
    <row r="376" ht="20.1" customHeight="1" spans="1:11">
      <c r="A376" s="243" t="s">
        <v>73</v>
      </c>
      <c r="B376" s="134" t="s">
        <v>114</v>
      </c>
      <c r="C376" s="129" t="s">
        <v>74</v>
      </c>
      <c r="D376" s="135" t="s">
        <v>613</v>
      </c>
      <c r="E376" s="135" t="s">
        <v>112</v>
      </c>
      <c r="F376" s="136" t="s">
        <v>230</v>
      </c>
      <c r="G376" s="137">
        <f t="shared" si="9"/>
        <v>120</v>
      </c>
      <c r="H376" s="137">
        <v>120</v>
      </c>
      <c r="I376" s="137"/>
      <c r="J376" s="154"/>
      <c r="K376" s="157"/>
    </row>
    <row r="377" ht="20.1" customHeight="1" spans="1:11">
      <c r="A377" s="243" t="s">
        <v>73</v>
      </c>
      <c r="B377" s="134" t="s">
        <v>117</v>
      </c>
      <c r="C377" s="129" t="s">
        <v>74</v>
      </c>
      <c r="D377" s="135" t="s">
        <v>614</v>
      </c>
      <c r="E377" s="135" t="s">
        <v>112</v>
      </c>
      <c r="F377" s="136" t="s">
        <v>615</v>
      </c>
      <c r="G377" s="137">
        <f t="shared" si="9"/>
        <v>120</v>
      </c>
      <c r="H377" s="137">
        <v>120</v>
      </c>
      <c r="I377" s="137"/>
      <c r="J377" s="154"/>
      <c r="K377" s="157"/>
    </row>
    <row r="378" ht="20.1" customHeight="1" spans="1:11">
      <c r="A378" s="243" t="s">
        <v>73</v>
      </c>
      <c r="B378" s="134" t="s">
        <v>120</v>
      </c>
      <c r="C378" s="129" t="s">
        <v>74</v>
      </c>
      <c r="D378" s="135" t="s">
        <v>616</v>
      </c>
      <c r="E378" s="135" t="s">
        <v>112</v>
      </c>
      <c r="F378" s="136" t="s">
        <v>617</v>
      </c>
      <c r="G378" s="137">
        <f t="shared" si="9"/>
        <v>120</v>
      </c>
      <c r="H378" s="137">
        <v>120</v>
      </c>
      <c r="I378" s="137"/>
      <c r="J378" s="154"/>
      <c r="K378" s="157"/>
    </row>
    <row r="379" ht="20.1" customHeight="1" spans="1:11">
      <c r="A379" s="243" t="s">
        <v>73</v>
      </c>
      <c r="B379" s="134" t="s">
        <v>122</v>
      </c>
      <c r="C379" s="129" t="s">
        <v>74</v>
      </c>
      <c r="D379" s="135" t="s">
        <v>618</v>
      </c>
      <c r="E379" s="135" t="s">
        <v>112</v>
      </c>
      <c r="F379" s="136" t="s">
        <v>619</v>
      </c>
      <c r="G379" s="137">
        <f t="shared" si="9"/>
        <v>240</v>
      </c>
      <c r="H379" s="137">
        <v>240</v>
      </c>
      <c r="I379" s="137"/>
      <c r="J379" s="154"/>
      <c r="K379" s="157"/>
    </row>
    <row r="380" ht="20.1" customHeight="1" spans="1:11">
      <c r="A380" s="243" t="s">
        <v>73</v>
      </c>
      <c r="B380" s="134" t="s">
        <v>125</v>
      </c>
      <c r="C380" s="129" t="s">
        <v>74</v>
      </c>
      <c r="D380" s="135" t="s">
        <v>620</v>
      </c>
      <c r="E380" s="135" t="s">
        <v>112</v>
      </c>
      <c r="F380" s="136" t="s">
        <v>621</v>
      </c>
      <c r="G380" s="137">
        <f t="shared" si="9"/>
        <v>200</v>
      </c>
      <c r="H380" s="137"/>
      <c r="I380" s="137">
        <v>200</v>
      </c>
      <c r="J380" s="154"/>
      <c r="K380" s="157"/>
    </row>
    <row r="381" ht="20.1" customHeight="1" spans="1:11">
      <c r="A381" s="243" t="s">
        <v>73</v>
      </c>
      <c r="B381" s="134" t="s">
        <v>127</v>
      </c>
      <c r="C381" s="129" t="s">
        <v>74</v>
      </c>
      <c r="D381" s="135" t="s">
        <v>622</v>
      </c>
      <c r="E381" s="135" t="s">
        <v>112</v>
      </c>
      <c r="F381" s="136" t="s">
        <v>124</v>
      </c>
      <c r="G381" s="137">
        <f t="shared" si="9"/>
        <v>120</v>
      </c>
      <c r="H381" s="137"/>
      <c r="I381" s="137">
        <v>120</v>
      </c>
      <c r="J381" s="154"/>
      <c r="K381" s="157"/>
    </row>
    <row r="382" ht="20.1" customHeight="1" spans="1:11">
      <c r="A382" s="243" t="s">
        <v>73</v>
      </c>
      <c r="B382" s="134" t="s">
        <v>129</v>
      </c>
      <c r="C382" s="129" t="s">
        <v>74</v>
      </c>
      <c r="D382" s="135" t="s">
        <v>623</v>
      </c>
      <c r="E382" s="135" t="s">
        <v>112</v>
      </c>
      <c r="F382" s="136" t="s">
        <v>124</v>
      </c>
      <c r="G382" s="137">
        <f t="shared" si="9"/>
        <v>400</v>
      </c>
      <c r="H382" s="137"/>
      <c r="I382" s="137">
        <v>400</v>
      </c>
      <c r="J382" s="154"/>
      <c r="K382" s="157"/>
    </row>
    <row r="383" ht="20.1" customHeight="1" spans="1:11">
      <c r="A383" s="243" t="s">
        <v>73</v>
      </c>
      <c r="B383" s="134" t="s">
        <v>132</v>
      </c>
      <c r="C383" s="129" t="s">
        <v>74</v>
      </c>
      <c r="D383" s="135" t="s">
        <v>624</v>
      </c>
      <c r="E383" s="135" t="s">
        <v>112</v>
      </c>
      <c r="F383" s="136" t="s">
        <v>124</v>
      </c>
      <c r="G383" s="137">
        <f t="shared" si="9"/>
        <v>180</v>
      </c>
      <c r="H383" s="137"/>
      <c r="I383" s="137">
        <v>180</v>
      </c>
      <c r="J383" s="154"/>
      <c r="K383" s="157"/>
    </row>
    <row r="384" ht="20.1" customHeight="1" spans="1:11">
      <c r="A384" s="243" t="s">
        <v>73</v>
      </c>
      <c r="B384" s="128"/>
      <c r="C384" s="129" t="s">
        <v>74</v>
      </c>
      <c r="D384" s="143" t="s">
        <v>136</v>
      </c>
      <c r="E384" s="143"/>
      <c r="F384" s="146"/>
      <c r="G384" s="132">
        <f t="shared" si="9"/>
        <v>1100</v>
      </c>
      <c r="H384" s="132">
        <v>700</v>
      </c>
      <c r="I384" s="132">
        <v>400</v>
      </c>
      <c r="J384" s="153"/>
      <c r="K384" s="157"/>
    </row>
    <row r="385" ht="20.1" customHeight="1" spans="1:11">
      <c r="A385" s="243" t="s">
        <v>73</v>
      </c>
      <c r="B385" s="134" t="s">
        <v>218</v>
      </c>
      <c r="C385" s="129" t="s">
        <v>74</v>
      </c>
      <c r="D385" s="135" t="s">
        <v>625</v>
      </c>
      <c r="E385" s="135" t="s">
        <v>139</v>
      </c>
      <c r="F385" s="136" t="s">
        <v>124</v>
      </c>
      <c r="G385" s="137">
        <f t="shared" si="9"/>
        <v>320</v>
      </c>
      <c r="H385" s="137">
        <v>320</v>
      </c>
      <c r="I385" s="137"/>
      <c r="J385" s="154"/>
      <c r="K385" s="157"/>
    </row>
    <row r="386" ht="20.1" customHeight="1" spans="1:11">
      <c r="A386" s="243" t="s">
        <v>73</v>
      </c>
      <c r="B386" s="134" t="s">
        <v>137</v>
      </c>
      <c r="C386" s="129" t="s">
        <v>74</v>
      </c>
      <c r="D386" s="135" t="s">
        <v>626</v>
      </c>
      <c r="E386" s="135" t="s">
        <v>139</v>
      </c>
      <c r="F386" s="136" t="s">
        <v>124</v>
      </c>
      <c r="G386" s="137">
        <f t="shared" si="9"/>
        <v>380</v>
      </c>
      <c r="H386" s="137">
        <v>380</v>
      </c>
      <c r="I386" s="137"/>
      <c r="J386" s="154"/>
      <c r="K386" s="157"/>
    </row>
    <row r="387" ht="20.1" customHeight="1" spans="1:11">
      <c r="A387" s="243" t="s">
        <v>73</v>
      </c>
      <c r="B387" s="134" t="s">
        <v>279</v>
      </c>
      <c r="C387" s="129" t="s">
        <v>74</v>
      </c>
      <c r="D387" s="135" t="s">
        <v>627</v>
      </c>
      <c r="E387" s="135" t="s">
        <v>139</v>
      </c>
      <c r="F387" s="136" t="s">
        <v>124</v>
      </c>
      <c r="G387" s="137">
        <f t="shared" si="9"/>
        <v>200</v>
      </c>
      <c r="H387" s="137"/>
      <c r="I387" s="137">
        <v>200</v>
      </c>
      <c r="J387" s="154"/>
      <c r="K387" s="157"/>
    </row>
    <row r="388" ht="20.1" customHeight="1" spans="1:11">
      <c r="A388" s="243" t="s">
        <v>73</v>
      </c>
      <c r="B388" s="134" t="s">
        <v>281</v>
      </c>
      <c r="C388" s="129" t="s">
        <v>74</v>
      </c>
      <c r="D388" s="135" t="s">
        <v>628</v>
      </c>
      <c r="E388" s="135" t="s">
        <v>139</v>
      </c>
      <c r="F388" s="136" t="s">
        <v>124</v>
      </c>
      <c r="G388" s="137">
        <f t="shared" si="9"/>
        <v>200</v>
      </c>
      <c r="H388" s="137"/>
      <c r="I388" s="137">
        <v>200</v>
      </c>
      <c r="J388" s="154"/>
      <c r="K388" s="157"/>
    </row>
    <row r="389" ht="20.1" customHeight="1" spans="1:11">
      <c r="A389" s="243" t="s">
        <v>73</v>
      </c>
      <c r="B389" s="128"/>
      <c r="C389" s="129" t="s">
        <v>74</v>
      </c>
      <c r="D389" s="143" t="s">
        <v>629</v>
      </c>
      <c r="E389" s="143"/>
      <c r="F389" s="146"/>
      <c r="G389" s="132">
        <f t="shared" si="9"/>
        <v>600</v>
      </c>
      <c r="H389" s="132">
        <v>300</v>
      </c>
      <c r="I389" s="132">
        <v>300</v>
      </c>
      <c r="J389" s="153"/>
      <c r="K389" s="157"/>
    </row>
    <row r="390" ht="20.1" customHeight="1" spans="1:11">
      <c r="A390" s="243" t="s">
        <v>73</v>
      </c>
      <c r="B390" s="134" t="s">
        <v>141</v>
      </c>
      <c r="C390" s="129" t="s">
        <v>74</v>
      </c>
      <c r="D390" s="135" t="s">
        <v>630</v>
      </c>
      <c r="E390" s="135" t="s">
        <v>143</v>
      </c>
      <c r="F390" s="136" t="s">
        <v>124</v>
      </c>
      <c r="G390" s="137">
        <f t="shared" si="9"/>
        <v>300</v>
      </c>
      <c r="H390" s="137">
        <v>300</v>
      </c>
      <c r="I390" s="137"/>
      <c r="J390" s="154"/>
      <c r="K390" s="157"/>
    </row>
    <row r="391" ht="20.1" customHeight="1" spans="1:11">
      <c r="A391" s="243" t="s">
        <v>73</v>
      </c>
      <c r="B391" s="134" t="s">
        <v>220</v>
      </c>
      <c r="C391" s="129" t="s">
        <v>74</v>
      </c>
      <c r="D391" s="135" t="s">
        <v>631</v>
      </c>
      <c r="E391" s="135" t="s">
        <v>143</v>
      </c>
      <c r="F391" s="136" t="s">
        <v>124</v>
      </c>
      <c r="G391" s="137">
        <f t="shared" si="9"/>
        <v>300</v>
      </c>
      <c r="H391" s="137"/>
      <c r="I391" s="137">
        <v>300</v>
      </c>
      <c r="J391" s="154"/>
      <c r="K391" s="157"/>
    </row>
    <row r="392" ht="20.1" customHeight="1" spans="1:11">
      <c r="A392" s="243" t="s">
        <v>75</v>
      </c>
      <c r="B392" s="134"/>
      <c r="C392" s="129" t="s">
        <v>76</v>
      </c>
      <c r="D392" s="130" t="s">
        <v>632</v>
      </c>
      <c r="E392" s="130"/>
      <c r="F392" s="136"/>
      <c r="G392" s="132">
        <f t="shared" si="9"/>
        <v>2000</v>
      </c>
      <c r="H392" s="132">
        <v>1000</v>
      </c>
      <c r="I392" s="132">
        <v>1000</v>
      </c>
      <c r="J392" s="153"/>
      <c r="K392" s="157"/>
    </row>
    <row r="393" ht="20.1" customHeight="1" spans="1:11">
      <c r="A393" s="243" t="s">
        <v>75</v>
      </c>
      <c r="B393" s="128"/>
      <c r="C393" s="129" t="s">
        <v>76</v>
      </c>
      <c r="D393" s="143" t="s">
        <v>109</v>
      </c>
      <c r="E393" s="143"/>
      <c r="F393" s="146"/>
      <c r="G393" s="132">
        <f t="shared" si="9"/>
        <v>1100</v>
      </c>
      <c r="H393" s="132">
        <v>500</v>
      </c>
      <c r="I393" s="132">
        <v>600</v>
      </c>
      <c r="J393" s="153"/>
      <c r="K393" s="157"/>
    </row>
    <row r="394" ht="20.1" customHeight="1" spans="1:11">
      <c r="A394" s="243" t="s">
        <v>75</v>
      </c>
      <c r="B394" s="134" t="s">
        <v>316</v>
      </c>
      <c r="C394" s="129" t="s">
        <v>76</v>
      </c>
      <c r="D394" s="135" t="s">
        <v>633</v>
      </c>
      <c r="E394" s="135" t="s">
        <v>112</v>
      </c>
      <c r="F394" s="136" t="s">
        <v>119</v>
      </c>
      <c r="G394" s="137">
        <f t="shared" si="9"/>
        <v>300</v>
      </c>
      <c r="H394" s="137"/>
      <c r="I394" s="137">
        <v>300</v>
      </c>
      <c r="J394" s="154"/>
      <c r="K394" s="157"/>
    </row>
    <row r="395" ht="20.1" customHeight="1" spans="1:11">
      <c r="A395" s="243" t="s">
        <v>75</v>
      </c>
      <c r="B395" s="134" t="s">
        <v>290</v>
      </c>
      <c r="C395" s="129" t="s">
        <v>76</v>
      </c>
      <c r="D395" s="135" t="s">
        <v>634</v>
      </c>
      <c r="E395" s="135" t="s">
        <v>112</v>
      </c>
      <c r="F395" s="136" t="s">
        <v>635</v>
      </c>
      <c r="G395" s="137">
        <f t="shared" si="9"/>
        <v>100</v>
      </c>
      <c r="H395" s="137">
        <v>100</v>
      </c>
      <c r="I395" s="137"/>
      <c r="J395" s="154"/>
      <c r="K395" s="157"/>
    </row>
    <row r="396" ht="20.1" customHeight="1" spans="1:11">
      <c r="A396" s="243" t="s">
        <v>75</v>
      </c>
      <c r="B396" s="134" t="s">
        <v>160</v>
      </c>
      <c r="C396" s="129" t="s">
        <v>76</v>
      </c>
      <c r="D396" s="135" t="s">
        <v>636</v>
      </c>
      <c r="E396" s="135" t="s">
        <v>112</v>
      </c>
      <c r="F396" s="136" t="s">
        <v>637</v>
      </c>
      <c r="G396" s="137">
        <f t="shared" si="9"/>
        <v>400</v>
      </c>
      <c r="H396" s="137">
        <v>400</v>
      </c>
      <c r="I396" s="137"/>
      <c r="J396" s="154"/>
      <c r="K396" s="157"/>
    </row>
    <row r="397" ht="20.1" customHeight="1" spans="1:11">
      <c r="A397" s="243" t="s">
        <v>75</v>
      </c>
      <c r="B397" s="134" t="s">
        <v>114</v>
      </c>
      <c r="C397" s="129" t="s">
        <v>76</v>
      </c>
      <c r="D397" s="135" t="s">
        <v>638</v>
      </c>
      <c r="E397" s="135" t="s">
        <v>112</v>
      </c>
      <c r="F397" s="136" t="s">
        <v>250</v>
      </c>
      <c r="G397" s="137">
        <f t="shared" si="9"/>
        <v>300</v>
      </c>
      <c r="H397" s="137"/>
      <c r="I397" s="137">
        <v>300</v>
      </c>
      <c r="J397" s="154"/>
      <c r="K397" s="157"/>
    </row>
    <row r="398" ht="20.1" customHeight="1" spans="1:11">
      <c r="A398" s="243" t="s">
        <v>75</v>
      </c>
      <c r="B398" s="128"/>
      <c r="C398" s="129" t="s">
        <v>76</v>
      </c>
      <c r="D398" s="143" t="s">
        <v>186</v>
      </c>
      <c r="E398" s="143"/>
      <c r="F398" s="146"/>
      <c r="G398" s="132">
        <f t="shared" si="9"/>
        <v>700</v>
      </c>
      <c r="H398" s="132">
        <v>300</v>
      </c>
      <c r="I398" s="132">
        <v>400</v>
      </c>
      <c r="J398" s="153"/>
      <c r="K398" s="157"/>
    </row>
    <row r="399" ht="20.1" customHeight="1" spans="1:11">
      <c r="A399" s="243" t="s">
        <v>75</v>
      </c>
      <c r="B399" s="134" t="s">
        <v>242</v>
      </c>
      <c r="C399" s="129" t="s">
        <v>76</v>
      </c>
      <c r="D399" s="135" t="s">
        <v>639</v>
      </c>
      <c r="E399" s="135" t="s">
        <v>189</v>
      </c>
      <c r="F399" s="136" t="s">
        <v>124</v>
      </c>
      <c r="G399" s="137">
        <f t="shared" si="9"/>
        <v>200</v>
      </c>
      <c r="H399" s="137">
        <v>200</v>
      </c>
      <c r="I399" s="137"/>
      <c r="J399" s="154"/>
      <c r="K399" s="157"/>
    </row>
    <row r="400" ht="20.1" customHeight="1" spans="1:11">
      <c r="A400" s="243" t="s">
        <v>75</v>
      </c>
      <c r="B400" s="134" t="s">
        <v>245</v>
      </c>
      <c r="C400" s="129" t="s">
        <v>76</v>
      </c>
      <c r="D400" s="135" t="s">
        <v>640</v>
      </c>
      <c r="E400" s="135" t="s">
        <v>189</v>
      </c>
      <c r="F400" s="136" t="s">
        <v>124</v>
      </c>
      <c r="G400" s="137">
        <f t="shared" si="9"/>
        <v>110</v>
      </c>
      <c r="H400" s="137"/>
      <c r="I400" s="137">
        <v>110</v>
      </c>
      <c r="J400" s="154"/>
      <c r="K400" s="157"/>
    </row>
    <row r="401" ht="20.1" customHeight="1" spans="1:11">
      <c r="A401" s="243" t="s">
        <v>75</v>
      </c>
      <c r="B401" s="134" t="s">
        <v>248</v>
      </c>
      <c r="C401" s="129" t="s">
        <v>76</v>
      </c>
      <c r="D401" s="135" t="s">
        <v>641</v>
      </c>
      <c r="E401" s="135" t="s">
        <v>189</v>
      </c>
      <c r="F401" s="136" t="s">
        <v>124</v>
      </c>
      <c r="G401" s="137">
        <f t="shared" si="9"/>
        <v>110</v>
      </c>
      <c r="H401" s="137"/>
      <c r="I401" s="137">
        <v>110</v>
      </c>
      <c r="J401" s="154"/>
      <c r="K401" s="157"/>
    </row>
    <row r="402" ht="20.1" customHeight="1" spans="1:11">
      <c r="A402" s="243" t="s">
        <v>75</v>
      </c>
      <c r="B402" s="134" t="s">
        <v>187</v>
      </c>
      <c r="C402" s="129" t="s">
        <v>76</v>
      </c>
      <c r="D402" s="135" t="s">
        <v>642</v>
      </c>
      <c r="E402" s="135" t="s">
        <v>189</v>
      </c>
      <c r="F402" s="136" t="s">
        <v>124</v>
      </c>
      <c r="G402" s="137">
        <f t="shared" si="9"/>
        <v>100</v>
      </c>
      <c r="H402" s="137">
        <v>100</v>
      </c>
      <c r="I402" s="137"/>
      <c r="J402" s="154"/>
      <c r="K402" s="157"/>
    </row>
    <row r="403" ht="20.1" customHeight="1" spans="1:11">
      <c r="A403" s="243" t="s">
        <v>75</v>
      </c>
      <c r="B403" s="134" t="s">
        <v>191</v>
      </c>
      <c r="C403" s="129" t="s">
        <v>76</v>
      </c>
      <c r="D403" s="135" t="s">
        <v>643</v>
      </c>
      <c r="E403" s="135" t="s">
        <v>189</v>
      </c>
      <c r="F403" s="136" t="s">
        <v>124</v>
      </c>
      <c r="G403" s="137">
        <f t="shared" si="9"/>
        <v>180</v>
      </c>
      <c r="H403" s="137"/>
      <c r="I403" s="137">
        <v>180</v>
      </c>
      <c r="J403" s="154"/>
      <c r="K403" s="157"/>
    </row>
    <row r="404" ht="20.1" customHeight="1" spans="1:11">
      <c r="A404" s="243" t="s">
        <v>75</v>
      </c>
      <c r="B404" s="128"/>
      <c r="C404" s="129" t="s">
        <v>76</v>
      </c>
      <c r="D404" s="143" t="s">
        <v>140</v>
      </c>
      <c r="E404" s="143"/>
      <c r="F404" s="146"/>
      <c r="G404" s="132">
        <f t="shared" si="9"/>
        <v>200</v>
      </c>
      <c r="H404" s="132">
        <v>200</v>
      </c>
      <c r="I404" s="132"/>
      <c r="J404" s="153"/>
      <c r="K404" s="157"/>
    </row>
    <row r="405" ht="20.1" customHeight="1" spans="1:11">
      <c r="A405" s="243" t="s">
        <v>75</v>
      </c>
      <c r="B405" s="134" t="s">
        <v>342</v>
      </c>
      <c r="C405" s="129" t="s">
        <v>76</v>
      </c>
      <c r="D405" s="135" t="s">
        <v>644</v>
      </c>
      <c r="E405" s="135" t="s">
        <v>143</v>
      </c>
      <c r="F405" s="136" t="s">
        <v>124</v>
      </c>
      <c r="G405" s="137">
        <f t="shared" si="9"/>
        <v>200</v>
      </c>
      <c r="H405" s="137">
        <v>200</v>
      </c>
      <c r="I405" s="137"/>
      <c r="J405" s="154"/>
      <c r="K405" s="157"/>
    </row>
    <row r="406" ht="20.1" customHeight="1" spans="1:11">
      <c r="A406" s="243" t="s">
        <v>77</v>
      </c>
      <c r="B406" s="134"/>
      <c r="C406" s="129" t="s">
        <v>78</v>
      </c>
      <c r="D406" s="130" t="s">
        <v>645</v>
      </c>
      <c r="E406" s="130"/>
      <c r="F406" s="136"/>
      <c r="G406" s="132">
        <f t="shared" si="9"/>
        <v>2400</v>
      </c>
      <c r="H406" s="132">
        <v>1200</v>
      </c>
      <c r="I406" s="132">
        <v>1200</v>
      </c>
      <c r="J406" s="153"/>
      <c r="K406" s="157"/>
    </row>
    <row r="407" ht="20.1" customHeight="1" spans="1:11">
      <c r="A407" s="243" t="s">
        <v>77</v>
      </c>
      <c r="B407" s="128"/>
      <c r="C407" s="129" t="s">
        <v>78</v>
      </c>
      <c r="D407" s="143" t="s">
        <v>109</v>
      </c>
      <c r="E407" s="143"/>
      <c r="F407" s="146"/>
      <c r="G407" s="132">
        <f t="shared" si="9"/>
        <v>1840</v>
      </c>
      <c r="H407" s="132">
        <v>640</v>
      </c>
      <c r="I407" s="132">
        <v>1200</v>
      </c>
      <c r="J407" s="153"/>
      <c r="K407" s="157"/>
    </row>
    <row r="408" ht="20.1" customHeight="1" spans="1:11">
      <c r="A408" s="243" t="s">
        <v>77</v>
      </c>
      <c r="B408" s="134" t="s">
        <v>110</v>
      </c>
      <c r="C408" s="129" t="s">
        <v>78</v>
      </c>
      <c r="D408" s="135" t="s">
        <v>646</v>
      </c>
      <c r="E408" s="135" t="s">
        <v>112</v>
      </c>
      <c r="F408" s="136" t="s">
        <v>119</v>
      </c>
      <c r="G408" s="137">
        <f t="shared" si="9"/>
        <v>290</v>
      </c>
      <c r="H408" s="137">
        <v>290</v>
      </c>
      <c r="I408" s="137"/>
      <c r="J408" s="154"/>
      <c r="K408" s="157"/>
    </row>
    <row r="409" ht="20.1" customHeight="1" spans="1:11">
      <c r="A409" s="243" t="s">
        <v>77</v>
      </c>
      <c r="B409" s="134" t="s">
        <v>114</v>
      </c>
      <c r="C409" s="129" t="s">
        <v>78</v>
      </c>
      <c r="D409" s="135" t="s">
        <v>647</v>
      </c>
      <c r="E409" s="135" t="s">
        <v>112</v>
      </c>
      <c r="F409" s="136" t="s">
        <v>648</v>
      </c>
      <c r="G409" s="137">
        <f t="shared" si="9"/>
        <v>150</v>
      </c>
      <c r="H409" s="137">
        <v>150</v>
      </c>
      <c r="I409" s="137"/>
      <c r="J409" s="154"/>
      <c r="K409" s="157"/>
    </row>
    <row r="410" ht="20.1" customHeight="1" spans="1:11">
      <c r="A410" s="243" t="s">
        <v>77</v>
      </c>
      <c r="B410" s="134" t="s">
        <v>117</v>
      </c>
      <c r="C410" s="129" t="s">
        <v>78</v>
      </c>
      <c r="D410" s="135" t="s">
        <v>649</v>
      </c>
      <c r="E410" s="135" t="s">
        <v>112</v>
      </c>
      <c r="F410" s="136" t="s">
        <v>200</v>
      </c>
      <c r="G410" s="137">
        <f t="shared" si="9"/>
        <v>200</v>
      </c>
      <c r="H410" s="137">
        <v>200</v>
      </c>
      <c r="I410" s="137"/>
      <c r="J410" s="154"/>
      <c r="K410" s="157"/>
    </row>
    <row r="411" ht="20.1" customHeight="1" spans="1:11">
      <c r="A411" s="243" t="s">
        <v>77</v>
      </c>
      <c r="B411" s="134" t="s">
        <v>120</v>
      </c>
      <c r="C411" s="129" t="s">
        <v>78</v>
      </c>
      <c r="D411" s="135" t="s">
        <v>650</v>
      </c>
      <c r="E411" s="135" t="s">
        <v>112</v>
      </c>
      <c r="F411" s="136" t="s">
        <v>651</v>
      </c>
      <c r="G411" s="137">
        <f t="shared" si="9"/>
        <v>150</v>
      </c>
      <c r="H411" s="137"/>
      <c r="I411" s="137">
        <v>150</v>
      </c>
      <c r="J411" s="154"/>
      <c r="K411" s="157"/>
    </row>
    <row r="412" ht="20.1" customHeight="1" spans="1:11">
      <c r="A412" s="243" t="s">
        <v>77</v>
      </c>
      <c r="B412" s="134" t="s">
        <v>122</v>
      </c>
      <c r="C412" s="129" t="s">
        <v>78</v>
      </c>
      <c r="D412" s="135" t="s">
        <v>652</v>
      </c>
      <c r="E412" s="135" t="s">
        <v>112</v>
      </c>
      <c r="F412" s="136" t="s">
        <v>119</v>
      </c>
      <c r="G412" s="137">
        <f t="shared" si="9"/>
        <v>200</v>
      </c>
      <c r="H412" s="137"/>
      <c r="I412" s="137">
        <v>200</v>
      </c>
      <c r="J412" s="154"/>
      <c r="K412" s="157"/>
    </row>
    <row r="413" ht="20.1" customHeight="1" spans="1:11">
      <c r="A413" s="243" t="s">
        <v>77</v>
      </c>
      <c r="B413" s="134" t="s">
        <v>125</v>
      </c>
      <c r="C413" s="129" t="s">
        <v>78</v>
      </c>
      <c r="D413" s="135" t="s">
        <v>653</v>
      </c>
      <c r="E413" s="135" t="s">
        <v>112</v>
      </c>
      <c r="F413" s="136" t="s">
        <v>444</v>
      </c>
      <c r="G413" s="137">
        <f t="shared" si="9"/>
        <v>260</v>
      </c>
      <c r="H413" s="137"/>
      <c r="I413" s="137">
        <v>260</v>
      </c>
      <c r="J413" s="154"/>
      <c r="K413" s="157"/>
    </row>
    <row r="414" ht="20.1" customHeight="1" spans="1:11">
      <c r="A414" s="243" t="s">
        <v>77</v>
      </c>
      <c r="B414" s="134" t="s">
        <v>127</v>
      </c>
      <c r="C414" s="129" t="s">
        <v>78</v>
      </c>
      <c r="D414" s="135" t="s">
        <v>654</v>
      </c>
      <c r="E414" s="135" t="s">
        <v>112</v>
      </c>
      <c r="F414" s="136" t="s">
        <v>655</v>
      </c>
      <c r="G414" s="137">
        <f t="shared" si="9"/>
        <v>100</v>
      </c>
      <c r="H414" s="137"/>
      <c r="I414" s="137">
        <v>100</v>
      </c>
      <c r="J414" s="154"/>
      <c r="K414" s="157"/>
    </row>
    <row r="415" ht="20.1" customHeight="1" spans="1:11">
      <c r="A415" s="243" t="s">
        <v>77</v>
      </c>
      <c r="B415" s="134" t="s">
        <v>129</v>
      </c>
      <c r="C415" s="129" t="s">
        <v>78</v>
      </c>
      <c r="D415" s="135" t="s">
        <v>656</v>
      </c>
      <c r="E415" s="135" t="s">
        <v>112</v>
      </c>
      <c r="F415" s="136" t="s">
        <v>119</v>
      </c>
      <c r="G415" s="137">
        <f t="shared" si="9"/>
        <v>100</v>
      </c>
      <c r="H415" s="137"/>
      <c r="I415" s="137">
        <v>100</v>
      </c>
      <c r="J415" s="154"/>
      <c r="K415" s="157"/>
    </row>
    <row r="416" ht="20.1" customHeight="1" spans="1:11">
      <c r="A416" s="243" t="s">
        <v>77</v>
      </c>
      <c r="B416" s="134" t="s">
        <v>132</v>
      </c>
      <c r="C416" s="129" t="s">
        <v>78</v>
      </c>
      <c r="D416" s="135" t="s">
        <v>657</v>
      </c>
      <c r="E416" s="135" t="s">
        <v>112</v>
      </c>
      <c r="F416" s="136" t="s">
        <v>593</v>
      </c>
      <c r="G416" s="137">
        <f t="shared" si="9"/>
        <v>150</v>
      </c>
      <c r="H416" s="137"/>
      <c r="I416" s="137">
        <v>150</v>
      </c>
      <c r="J416" s="154"/>
      <c r="K416" s="157"/>
    </row>
    <row r="417" ht="20.1" customHeight="1" spans="1:11">
      <c r="A417" s="243" t="s">
        <v>77</v>
      </c>
      <c r="B417" s="134" t="s">
        <v>134</v>
      </c>
      <c r="C417" s="129" t="s">
        <v>78</v>
      </c>
      <c r="D417" s="135" t="s">
        <v>658</v>
      </c>
      <c r="E417" s="135" t="s">
        <v>112</v>
      </c>
      <c r="F417" s="136" t="s">
        <v>659</v>
      </c>
      <c r="G417" s="137">
        <f t="shared" si="9"/>
        <v>240</v>
      </c>
      <c r="H417" s="137"/>
      <c r="I417" s="137">
        <v>240</v>
      </c>
      <c r="J417" s="154"/>
      <c r="K417" s="157"/>
    </row>
    <row r="418" ht="20.1" customHeight="1" spans="1:11">
      <c r="A418" s="243" t="s">
        <v>77</v>
      </c>
      <c r="B418" s="128"/>
      <c r="C418" s="129" t="s">
        <v>78</v>
      </c>
      <c r="D418" s="143" t="s">
        <v>186</v>
      </c>
      <c r="E418" s="143"/>
      <c r="F418" s="146"/>
      <c r="G418" s="132">
        <f t="shared" ref="G418:G466" si="10">SUM(H418:J418)</f>
        <v>360</v>
      </c>
      <c r="H418" s="132">
        <v>360</v>
      </c>
      <c r="I418" s="132"/>
      <c r="J418" s="153"/>
      <c r="K418" s="157"/>
    </row>
    <row r="419" ht="20.1" customHeight="1" spans="1:11">
      <c r="A419" s="243" t="s">
        <v>77</v>
      </c>
      <c r="B419" s="134" t="s">
        <v>240</v>
      </c>
      <c r="C419" s="129" t="s">
        <v>78</v>
      </c>
      <c r="D419" s="135" t="s">
        <v>660</v>
      </c>
      <c r="E419" s="135" t="s">
        <v>189</v>
      </c>
      <c r="F419" s="136" t="s">
        <v>119</v>
      </c>
      <c r="G419" s="137">
        <f t="shared" si="10"/>
        <v>360</v>
      </c>
      <c r="H419" s="137">
        <v>360</v>
      </c>
      <c r="I419" s="137"/>
      <c r="J419" s="154"/>
      <c r="K419" s="157"/>
    </row>
    <row r="420" ht="20.1" customHeight="1" spans="1:11">
      <c r="A420" s="243" t="s">
        <v>77</v>
      </c>
      <c r="B420" s="128"/>
      <c r="C420" s="129" t="s">
        <v>78</v>
      </c>
      <c r="D420" s="143" t="s">
        <v>136</v>
      </c>
      <c r="E420" s="143"/>
      <c r="F420" s="146"/>
      <c r="G420" s="132">
        <f t="shared" si="10"/>
        <v>200</v>
      </c>
      <c r="H420" s="132">
        <v>200</v>
      </c>
      <c r="I420" s="132"/>
      <c r="J420" s="153"/>
      <c r="K420" s="157"/>
    </row>
    <row r="421" ht="20.1" customHeight="1" spans="1:11">
      <c r="A421" s="243" t="s">
        <v>77</v>
      </c>
      <c r="B421" s="134" t="s">
        <v>218</v>
      </c>
      <c r="C421" s="129" t="s">
        <v>78</v>
      </c>
      <c r="D421" s="135" t="s">
        <v>661</v>
      </c>
      <c r="E421" s="135" t="s">
        <v>139</v>
      </c>
      <c r="F421" s="136" t="s">
        <v>124</v>
      </c>
      <c r="G421" s="137">
        <f t="shared" si="10"/>
        <v>200</v>
      </c>
      <c r="H421" s="137">
        <v>200</v>
      </c>
      <c r="I421" s="137"/>
      <c r="J421" s="154"/>
      <c r="K421" s="157"/>
    </row>
    <row r="422" ht="20.1" customHeight="1" spans="1:11">
      <c r="A422" s="243" t="s">
        <v>79</v>
      </c>
      <c r="B422" s="134"/>
      <c r="C422" s="129" t="s">
        <v>80</v>
      </c>
      <c r="D422" s="130" t="s">
        <v>662</v>
      </c>
      <c r="E422" s="130"/>
      <c r="F422" s="136"/>
      <c r="G422" s="132">
        <f t="shared" si="10"/>
        <v>2000</v>
      </c>
      <c r="H422" s="132">
        <v>1000</v>
      </c>
      <c r="I422" s="132">
        <v>1000</v>
      </c>
      <c r="J422" s="153"/>
      <c r="K422" s="157"/>
    </row>
    <row r="423" ht="20.1" customHeight="1" spans="1:11">
      <c r="A423" s="243" t="s">
        <v>79</v>
      </c>
      <c r="B423" s="128"/>
      <c r="C423" s="129" t="s">
        <v>80</v>
      </c>
      <c r="D423" s="143" t="s">
        <v>109</v>
      </c>
      <c r="E423" s="143"/>
      <c r="F423" s="146"/>
      <c r="G423" s="132">
        <f t="shared" si="10"/>
        <v>950</v>
      </c>
      <c r="H423" s="132">
        <v>400</v>
      </c>
      <c r="I423" s="132">
        <v>550</v>
      </c>
      <c r="J423" s="153"/>
      <c r="K423" s="157"/>
    </row>
    <row r="424" ht="20.1" customHeight="1" spans="1:11">
      <c r="A424" s="243" t="s">
        <v>79</v>
      </c>
      <c r="B424" s="134" t="s">
        <v>290</v>
      </c>
      <c r="C424" s="129" t="s">
        <v>80</v>
      </c>
      <c r="D424" s="135" t="s">
        <v>663</v>
      </c>
      <c r="E424" s="135" t="s">
        <v>112</v>
      </c>
      <c r="F424" s="136" t="s">
        <v>664</v>
      </c>
      <c r="G424" s="137">
        <f t="shared" si="10"/>
        <v>200</v>
      </c>
      <c r="H424" s="137">
        <v>200</v>
      </c>
      <c r="I424" s="137"/>
      <c r="J424" s="154"/>
      <c r="K424" s="157"/>
    </row>
    <row r="425" ht="20.1" customHeight="1" spans="1:11">
      <c r="A425" s="243" t="s">
        <v>79</v>
      </c>
      <c r="B425" s="134" t="s">
        <v>160</v>
      </c>
      <c r="C425" s="129" t="s">
        <v>80</v>
      </c>
      <c r="D425" s="135" t="s">
        <v>665</v>
      </c>
      <c r="E425" s="135" t="s">
        <v>112</v>
      </c>
      <c r="F425" s="136" t="s">
        <v>666</v>
      </c>
      <c r="G425" s="137">
        <f t="shared" si="10"/>
        <v>100</v>
      </c>
      <c r="H425" s="137">
        <v>100</v>
      </c>
      <c r="I425" s="137"/>
      <c r="J425" s="154"/>
      <c r="K425" s="157"/>
    </row>
    <row r="426" ht="20.1" customHeight="1" spans="1:11">
      <c r="A426" s="243" t="s">
        <v>79</v>
      </c>
      <c r="B426" s="134" t="s">
        <v>110</v>
      </c>
      <c r="C426" s="129" t="s">
        <v>80</v>
      </c>
      <c r="D426" s="135" t="s">
        <v>667</v>
      </c>
      <c r="E426" s="135" t="s">
        <v>112</v>
      </c>
      <c r="F426" s="136" t="s">
        <v>668</v>
      </c>
      <c r="G426" s="137">
        <f t="shared" si="10"/>
        <v>100</v>
      </c>
      <c r="H426" s="137">
        <v>100</v>
      </c>
      <c r="I426" s="137"/>
      <c r="J426" s="154"/>
      <c r="K426" s="157"/>
    </row>
    <row r="427" ht="20.1" customHeight="1" spans="1:11">
      <c r="A427" s="243" t="s">
        <v>79</v>
      </c>
      <c r="B427" s="134" t="s">
        <v>114</v>
      </c>
      <c r="C427" s="129" t="s">
        <v>80</v>
      </c>
      <c r="D427" s="135" t="s">
        <v>669</v>
      </c>
      <c r="E427" s="135" t="s">
        <v>112</v>
      </c>
      <c r="F427" s="136" t="s">
        <v>670</v>
      </c>
      <c r="G427" s="137">
        <f t="shared" si="10"/>
        <v>200</v>
      </c>
      <c r="H427" s="137"/>
      <c r="I427" s="137">
        <v>200</v>
      </c>
      <c r="J427" s="154"/>
      <c r="K427" s="157"/>
    </row>
    <row r="428" ht="20.1" customHeight="1" spans="1:11">
      <c r="A428" s="243" t="s">
        <v>79</v>
      </c>
      <c r="B428" s="134" t="s">
        <v>117</v>
      </c>
      <c r="C428" s="129" t="s">
        <v>80</v>
      </c>
      <c r="D428" s="135" t="s">
        <v>671</v>
      </c>
      <c r="E428" s="135" t="s">
        <v>112</v>
      </c>
      <c r="F428" s="136" t="s">
        <v>664</v>
      </c>
      <c r="G428" s="137">
        <f t="shared" si="10"/>
        <v>200</v>
      </c>
      <c r="H428" s="137"/>
      <c r="I428" s="137">
        <v>200</v>
      </c>
      <c r="J428" s="154"/>
      <c r="K428" s="157"/>
    </row>
    <row r="429" ht="20.1" customHeight="1" spans="1:11">
      <c r="A429" s="243" t="s">
        <v>79</v>
      </c>
      <c r="B429" s="134" t="s">
        <v>120</v>
      </c>
      <c r="C429" s="129" t="s">
        <v>80</v>
      </c>
      <c r="D429" s="135" t="s">
        <v>672</v>
      </c>
      <c r="E429" s="135" t="s">
        <v>112</v>
      </c>
      <c r="F429" s="136" t="s">
        <v>673</v>
      </c>
      <c r="G429" s="137">
        <f t="shared" si="10"/>
        <v>150</v>
      </c>
      <c r="H429" s="137"/>
      <c r="I429" s="137">
        <v>150</v>
      </c>
      <c r="J429" s="154"/>
      <c r="K429" s="157"/>
    </row>
    <row r="430" ht="20.1" customHeight="1" spans="1:11">
      <c r="A430" s="243" t="s">
        <v>79</v>
      </c>
      <c r="B430" s="128"/>
      <c r="C430" s="129" t="s">
        <v>80</v>
      </c>
      <c r="D430" s="143" t="s">
        <v>186</v>
      </c>
      <c r="E430" s="143"/>
      <c r="F430" s="146"/>
      <c r="G430" s="132">
        <f t="shared" si="10"/>
        <v>500</v>
      </c>
      <c r="H430" s="132">
        <v>200</v>
      </c>
      <c r="I430" s="132">
        <v>300</v>
      </c>
      <c r="J430" s="153"/>
      <c r="K430" s="157"/>
    </row>
    <row r="431" ht="20.1" customHeight="1" spans="1:11">
      <c r="A431" s="243" t="s">
        <v>79</v>
      </c>
      <c r="B431" s="134" t="s">
        <v>240</v>
      </c>
      <c r="C431" s="129" t="s">
        <v>80</v>
      </c>
      <c r="D431" s="135" t="s">
        <v>674</v>
      </c>
      <c r="E431" s="135" t="s">
        <v>189</v>
      </c>
      <c r="F431" s="136" t="s">
        <v>673</v>
      </c>
      <c r="G431" s="137">
        <f t="shared" si="10"/>
        <v>200</v>
      </c>
      <c r="H431" s="137">
        <v>200</v>
      </c>
      <c r="I431" s="137"/>
      <c r="J431" s="154"/>
      <c r="K431" s="157"/>
    </row>
    <row r="432" ht="20.1" customHeight="1" spans="1:11">
      <c r="A432" s="243" t="s">
        <v>79</v>
      </c>
      <c r="B432" s="134" t="s">
        <v>242</v>
      </c>
      <c r="C432" s="129" t="s">
        <v>80</v>
      </c>
      <c r="D432" s="135" t="s">
        <v>675</v>
      </c>
      <c r="E432" s="135" t="s">
        <v>189</v>
      </c>
      <c r="F432" s="136" t="s">
        <v>676</v>
      </c>
      <c r="G432" s="137">
        <f t="shared" si="10"/>
        <v>150</v>
      </c>
      <c r="H432" s="137"/>
      <c r="I432" s="137">
        <v>150</v>
      </c>
      <c r="J432" s="154"/>
      <c r="K432" s="157"/>
    </row>
    <row r="433" ht="20.1" customHeight="1" spans="1:11">
      <c r="A433" s="243" t="s">
        <v>79</v>
      </c>
      <c r="B433" s="134" t="s">
        <v>245</v>
      </c>
      <c r="C433" s="129" t="s">
        <v>80</v>
      </c>
      <c r="D433" s="135" t="s">
        <v>677</v>
      </c>
      <c r="E433" s="135" t="s">
        <v>189</v>
      </c>
      <c r="F433" s="136" t="s">
        <v>670</v>
      </c>
      <c r="G433" s="137">
        <f t="shared" si="10"/>
        <v>150</v>
      </c>
      <c r="H433" s="137"/>
      <c r="I433" s="137">
        <v>150</v>
      </c>
      <c r="J433" s="154"/>
      <c r="K433" s="157"/>
    </row>
    <row r="434" ht="20.1" customHeight="1" spans="1:11">
      <c r="A434" s="243" t="s">
        <v>79</v>
      </c>
      <c r="B434" s="128"/>
      <c r="C434" s="129" t="s">
        <v>80</v>
      </c>
      <c r="D434" s="143" t="s">
        <v>136</v>
      </c>
      <c r="E434" s="143"/>
      <c r="F434" s="146"/>
      <c r="G434" s="132">
        <f t="shared" si="10"/>
        <v>400</v>
      </c>
      <c r="H434" s="132">
        <v>400</v>
      </c>
      <c r="I434" s="132"/>
      <c r="J434" s="153"/>
      <c r="K434" s="157"/>
    </row>
    <row r="435" ht="20.1" customHeight="1" spans="1:11">
      <c r="A435" s="243" t="s">
        <v>79</v>
      </c>
      <c r="B435" s="134" t="s">
        <v>137</v>
      </c>
      <c r="C435" s="129" t="s">
        <v>80</v>
      </c>
      <c r="D435" s="135" t="s">
        <v>678</v>
      </c>
      <c r="E435" s="135" t="s">
        <v>139</v>
      </c>
      <c r="F435" s="136" t="s">
        <v>124</v>
      </c>
      <c r="G435" s="137">
        <f t="shared" si="10"/>
        <v>200</v>
      </c>
      <c r="H435" s="137">
        <v>200</v>
      </c>
      <c r="I435" s="137"/>
      <c r="J435" s="154"/>
      <c r="K435" s="157"/>
    </row>
    <row r="436" ht="20.1" customHeight="1" spans="1:11">
      <c r="A436" s="243" t="s">
        <v>79</v>
      </c>
      <c r="B436" s="134" t="s">
        <v>279</v>
      </c>
      <c r="C436" s="129" t="s">
        <v>80</v>
      </c>
      <c r="D436" s="135" t="s">
        <v>679</v>
      </c>
      <c r="E436" s="135" t="s">
        <v>139</v>
      </c>
      <c r="F436" s="136" t="s">
        <v>124</v>
      </c>
      <c r="G436" s="137">
        <f t="shared" si="10"/>
        <v>200</v>
      </c>
      <c r="H436" s="137">
        <v>200</v>
      </c>
      <c r="I436" s="137"/>
      <c r="J436" s="154"/>
      <c r="K436" s="157"/>
    </row>
    <row r="437" ht="20.1" customHeight="1" spans="1:11">
      <c r="A437" s="243" t="s">
        <v>79</v>
      </c>
      <c r="B437" s="128"/>
      <c r="C437" s="129" t="s">
        <v>80</v>
      </c>
      <c r="D437" s="143" t="s">
        <v>140</v>
      </c>
      <c r="E437" s="143"/>
      <c r="F437" s="146"/>
      <c r="G437" s="132">
        <f t="shared" si="10"/>
        <v>150</v>
      </c>
      <c r="H437" s="132"/>
      <c r="I437" s="132">
        <v>150</v>
      </c>
      <c r="J437" s="153"/>
      <c r="K437" s="157"/>
    </row>
    <row r="438" ht="20.1" customHeight="1" spans="1:11">
      <c r="A438" s="243" t="s">
        <v>79</v>
      </c>
      <c r="B438" s="134" t="s">
        <v>141</v>
      </c>
      <c r="C438" s="129" t="s">
        <v>80</v>
      </c>
      <c r="D438" s="135" t="s">
        <v>680</v>
      </c>
      <c r="E438" s="135" t="s">
        <v>143</v>
      </c>
      <c r="F438" s="136" t="s">
        <v>124</v>
      </c>
      <c r="G438" s="137">
        <f t="shared" si="10"/>
        <v>150</v>
      </c>
      <c r="H438" s="137"/>
      <c r="I438" s="137">
        <v>150</v>
      </c>
      <c r="J438" s="154"/>
      <c r="K438" s="157"/>
    </row>
    <row r="439" ht="20.1" customHeight="1" spans="1:11">
      <c r="A439" s="243" t="s">
        <v>81</v>
      </c>
      <c r="B439" s="134"/>
      <c r="C439" s="129" t="s">
        <v>82</v>
      </c>
      <c r="D439" s="130" t="s">
        <v>681</v>
      </c>
      <c r="E439" s="130"/>
      <c r="F439" s="136"/>
      <c r="G439" s="132">
        <f t="shared" si="10"/>
        <v>1800</v>
      </c>
      <c r="H439" s="132">
        <v>900</v>
      </c>
      <c r="I439" s="132">
        <v>900</v>
      </c>
      <c r="J439" s="153"/>
      <c r="K439" s="157"/>
    </row>
    <row r="440" ht="20.1" customHeight="1" spans="1:11">
      <c r="A440" s="243" t="s">
        <v>81</v>
      </c>
      <c r="B440" s="128"/>
      <c r="C440" s="129" t="s">
        <v>82</v>
      </c>
      <c r="D440" s="143" t="s">
        <v>109</v>
      </c>
      <c r="E440" s="143"/>
      <c r="F440" s="146"/>
      <c r="G440" s="132">
        <f t="shared" si="10"/>
        <v>1050</v>
      </c>
      <c r="H440" s="132">
        <v>650</v>
      </c>
      <c r="I440" s="132">
        <v>400</v>
      </c>
      <c r="J440" s="153"/>
      <c r="K440" s="157"/>
    </row>
    <row r="441" ht="20.1" customHeight="1" spans="1:11">
      <c r="A441" s="243" t="s">
        <v>81</v>
      </c>
      <c r="B441" s="134" t="s">
        <v>318</v>
      </c>
      <c r="C441" s="129" t="s">
        <v>82</v>
      </c>
      <c r="D441" s="135" t="s">
        <v>682</v>
      </c>
      <c r="E441" s="135" t="s">
        <v>112</v>
      </c>
      <c r="F441" s="136" t="s">
        <v>683</v>
      </c>
      <c r="G441" s="137">
        <f t="shared" si="10"/>
        <v>200</v>
      </c>
      <c r="H441" s="137">
        <v>200</v>
      </c>
      <c r="I441" s="137"/>
      <c r="J441" s="154"/>
      <c r="K441" s="157"/>
    </row>
    <row r="442" ht="20.1" customHeight="1" spans="1:11">
      <c r="A442" s="243" t="s">
        <v>81</v>
      </c>
      <c r="B442" s="134" t="s">
        <v>290</v>
      </c>
      <c r="C442" s="129" t="s">
        <v>82</v>
      </c>
      <c r="D442" s="135" t="s">
        <v>684</v>
      </c>
      <c r="E442" s="135" t="s">
        <v>112</v>
      </c>
      <c r="F442" s="136" t="s">
        <v>124</v>
      </c>
      <c r="G442" s="137">
        <f t="shared" si="10"/>
        <v>250</v>
      </c>
      <c r="H442" s="137">
        <v>250</v>
      </c>
      <c r="I442" s="137"/>
      <c r="J442" s="154"/>
      <c r="K442" s="157"/>
    </row>
    <row r="443" ht="20.1" customHeight="1" spans="1:11">
      <c r="A443" s="243" t="s">
        <v>81</v>
      </c>
      <c r="B443" s="134" t="s">
        <v>160</v>
      </c>
      <c r="C443" s="129" t="s">
        <v>82</v>
      </c>
      <c r="D443" s="135" t="s">
        <v>685</v>
      </c>
      <c r="E443" s="135" t="s">
        <v>112</v>
      </c>
      <c r="F443" s="136" t="s">
        <v>686</v>
      </c>
      <c r="G443" s="137">
        <f t="shared" si="10"/>
        <v>200</v>
      </c>
      <c r="H443" s="137">
        <v>200</v>
      </c>
      <c r="I443" s="137"/>
      <c r="J443" s="154"/>
      <c r="K443" s="157"/>
    </row>
    <row r="444" ht="20.1" customHeight="1" spans="1:11">
      <c r="A444" s="243" t="s">
        <v>81</v>
      </c>
      <c r="B444" s="134" t="s">
        <v>110</v>
      </c>
      <c r="C444" s="129" t="s">
        <v>82</v>
      </c>
      <c r="D444" s="135" t="s">
        <v>687</v>
      </c>
      <c r="E444" s="135" t="s">
        <v>112</v>
      </c>
      <c r="F444" s="136" t="s">
        <v>688</v>
      </c>
      <c r="G444" s="137">
        <f t="shared" si="10"/>
        <v>100</v>
      </c>
      <c r="H444" s="137"/>
      <c r="I444" s="137">
        <v>100</v>
      </c>
      <c r="J444" s="154"/>
      <c r="K444" s="157"/>
    </row>
    <row r="445" ht="20.1" customHeight="1" spans="1:11">
      <c r="A445" s="243" t="s">
        <v>81</v>
      </c>
      <c r="B445" s="134" t="s">
        <v>114</v>
      </c>
      <c r="C445" s="129" t="s">
        <v>82</v>
      </c>
      <c r="D445" s="135" t="s">
        <v>689</v>
      </c>
      <c r="E445" s="135" t="s">
        <v>112</v>
      </c>
      <c r="F445" s="136" t="s">
        <v>690</v>
      </c>
      <c r="G445" s="137">
        <f t="shared" si="10"/>
        <v>300</v>
      </c>
      <c r="H445" s="137"/>
      <c r="I445" s="137">
        <v>300</v>
      </c>
      <c r="J445" s="154"/>
      <c r="K445" s="157"/>
    </row>
    <row r="446" ht="20.1" customHeight="1" spans="1:11">
      <c r="A446" s="243" t="s">
        <v>81</v>
      </c>
      <c r="B446" s="128"/>
      <c r="C446" s="129" t="s">
        <v>82</v>
      </c>
      <c r="D446" s="143" t="s">
        <v>186</v>
      </c>
      <c r="E446" s="143"/>
      <c r="F446" s="146"/>
      <c r="G446" s="132">
        <f t="shared" si="10"/>
        <v>200</v>
      </c>
      <c r="H446" s="132">
        <v>0</v>
      </c>
      <c r="I446" s="132">
        <v>200</v>
      </c>
      <c r="J446" s="153"/>
      <c r="K446" s="157"/>
    </row>
    <row r="447" ht="20.1" customHeight="1" spans="1:11">
      <c r="A447" s="243" t="s">
        <v>81</v>
      </c>
      <c r="B447" s="134" t="s">
        <v>240</v>
      </c>
      <c r="C447" s="129" t="s">
        <v>82</v>
      </c>
      <c r="D447" s="135" t="s">
        <v>691</v>
      </c>
      <c r="E447" s="135" t="s">
        <v>189</v>
      </c>
      <c r="F447" s="136" t="s">
        <v>692</v>
      </c>
      <c r="G447" s="137">
        <f t="shared" si="10"/>
        <v>200</v>
      </c>
      <c r="H447" s="137"/>
      <c r="I447" s="137">
        <v>200</v>
      </c>
      <c r="J447" s="154"/>
      <c r="K447" s="157"/>
    </row>
    <row r="448" ht="20.1" customHeight="1" spans="1:11">
      <c r="A448" s="243" t="s">
        <v>81</v>
      </c>
      <c r="B448" s="128"/>
      <c r="C448" s="129" t="s">
        <v>82</v>
      </c>
      <c r="D448" s="143" t="s">
        <v>136</v>
      </c>
      <c r="E448" s="143"/>
      <c r="F448" s="146"/>
      <c r="G448" s="132">
        <f t="shared" si="10"/>
        <v>400</v>
      </c>
      <c r="H448" s="132">
        <v>100</v>
      </c>
      <c r="I448" s="132">
        <v>300</v>
      </c>
      <c r="J448" s="153"/>
      <c r="K448" s="157"/>
    </row>
    <row r="449" ht="20.1" customHeight="1" spans="1:11">
      <c r="A449" s="243" t="s">
        <v>81</v>
      </c>
      <c r="B449" s="134" t="s">
        <v>216</v>
      </c>
      <c r="C449" s="129" t="s">
        <v>82</v>
      </c>
      <c r="D449" s="135" t="s">
        <v>693</v>
      </c>
      <c r="E449" s="135" t="s">
        <v>139</v>
      </c>
      <c r="F449" s="136" t="s">
        <v>124</v>
      </c>
      <c r="G449" s="137">
        <f t="shared" si="10"/>
        <v>100</v>
      </c>
      <c r="H449" s="137">
        <v>100</v>
      </c>
      <c r="I449" s="137"/>
      <c r="J449" s="154"/>
      <c r="K449" s="157"/>
    </row>
    <row r="450" ht="20.1" customHeight="1" spans="1:11">
      <c r="A450" s="243" t="s">
        <v>81</v>
      </c>
      <c r="B450" s="134" t="s">
        <v>218</v>
      </c>
      <c r="C450" s="129" t="s">
        <v>82</v>
      </c>
      <c r="D450" s="135" t="s">
        <v>694</v>
      </c>
      <c r="E450" s="135" t="s">
        <v>139</v>
      </c>
      <c r="F450" s="136" t="s">
        <v>124</v>
      </c>
      <c r="G450" s="137">
        <f t="shared" si="10"/>
        <v>300</v>
      </c>
      <c r="H450" s="137">
        <v>0</v>
      </c>
      <c r="I450" s="137">
        <v>300</v>
      </c>
      <c r="J450" s="154"/>
      <c r="K450" s="157"/>
    </row>
    <row r="451" ht="20.1" customHeight="1" spans="1:11">
      <c r="A451" s="243" t="s">
        <v>81</v>
      </c>
      <c r="B451" s="128"/>
      <c r="C451" s="129" t="s">
        <v>82</v>
      </c>
      <c r="D451" s="143" t="s">
        <v>140</v>
      </c>
      <c r="E451" s="143"/>
      <c r="F451" s="146"/>
      <c r="G451" s="132">
        <f t="shared" si="10"/>
        <v>150</v>
      </c>
      <c r="H451" s="132">
        <v>150</v>
      </c>
      <c r="I451" s="132">
        <v>0</v>
      </c>
      <c r="J451" s="153"/>
      <c r="K451" s="157"/>
    </row>
    <row r="452" ht="20.1" customHeight="1" spans="1:11">
      <c r="A452" s="243" t="s">
        <v>81</v>
      </c>
      <c r="B452" s="134" t="s">
        <v>342</v>
      </c>
      <c r="C452" s="129" t="s">
        <v>82</v>
      </c>
      <c r="D452" s="135" t="s">
        <v>695</v>
      </c>
      <c r="E452" s="135" t="s">
        <v>143</v>
      </c>
      <c r="F452" s="136" t="s">
        <v>124</v>
      </c>
      <c r="G452" s="137">
        <f t="shared" si="10"/>
        <v>150</v>
      </c>
      <c r="H452" s="137">
        <v>150</v>
      </c>
      <c r="I452" s="137"/>
      <c r="J452" s="154"/>
      <c r="K452" s="157"/>
    </row>
    <row r="453" ht="20.1" customHeight="1" spans="1:11">
      <c r="A453" s="243" t="s">
        <v>83</v>
      </c>
      <c r="B453" s="134"/>
      <c r="C453" s="129" t="s">
        <v>84</v>
      </c>
      <c r="D453" s="130" t="s">
        <v>696</v>
      </c>
      <c r="E453" s="130"/>
      <c r="F453" s="136"/>
      <c r="G453" s="132">
        <f t="shared" si="10"/>
        <v>1800</v>
      </c>
      <c r="H453" s="132">
        <v>900</v>
      </c>
      <c r="I453" s="132">
        <v>900</v>
      </c>
      <c r="J453" s="153"/>
      <c r="K453" s="157"/>
    </row>
    <row r="454" ht="20.1" customHeight="1" spans="1:11">
      <c r="A454" s="243" t="s">
        <v>83</v>
      </c>
      <c r="B454" s="128"/>
      <c r="C454" s="129" t="s">
        <v>84</v>
      </c>
      <c r="D454" s="143" t="s">
        <v>109</v>
      </c>
      <c r="E454" s="143"/>
      <c r="F454" s="146"/>
      <c r="G454" s="132">
        <f t="shared" si="10"/>
        <v>1160</v>
      </c>
      <c r="H454" s="132">
        <v>680</v>
      </c>
      <c r="I454" s="132">
        <v>480</v>
      </c>
      <c r="J454" s="153"/>
      <c r="K454" s="157"/>
    </row>
    <row r="455" ht="20.1" customHeight="1" spans="1:11">
      <c r="A455" s="243" t="s">
        <v>83</v>
      </c>
      <c r="B455" s="134" t="s">
        <v>160</v>
      </c>
      <c r="C455" s="129" t="s">
        <v>84</v>
      </c>
      <c r="D455" s="135" t="s">
        <v>697</v>
      </c>
      <c r="E455" s="135" t="s">
        <v>112</v>
      </c>
      <c r="F455" s="136" t="s">
        <v>621</v>
      </c>
      <c r="G455" s="137">
        <f t="shared" si="10"/>
        <v>120</v>
      </c>
      <c r="H455" s="137">
        <v>120</v>
      </c>
      <c r="I455" s="137"/>
      <c r="J455" s="154"/>
      <c r="K455" s="157"/>
    </row>
    <row r="456" ht="20.1" customHeight="1" spans="1:11">
      <c r="A456" s="243" t="s">
        <v>83</v>
      </c>
      <c r="B456" s="134" t="s">
        <v>110</v>
      </c>
      <c r="C456" s="129" t="s">
        <v>84</v>
      </c>
      <c r="D456" s="135" t="s">
        <v>698</v>
      </c>
      <c r="E456" s="135" t="s">
        <v>112</v>
      </c>
      <c r="F456" s="136" t="s">
        <v>699</v>
      </c>
      <c r="G456" s="137">
        <f t="shared" si="10"/>
        <v>120</v>
      </c>
      <c r="H456" s="137">
        <v>120</v>
      </c>
      <c r="I456" s="137"/>
      <c r="J456" s="154"/>
      <c r="K456" s="157"/>
    </row>
    <row r="457" ht="20.1" customHeight="1" spans="1:11">
      <c r="A457" s="243" t="s">
        <v>83</v>
      </c>
      <c r="B457" s="134" t="s">
        <v>114</v>
      </c>
      <c r="C457" s="129" t="s">
        <v>84</v>
      </c>
      <c r="D457" s="135" t="s">
        <v>700</v>
      </c>
      <c r="E457" s="135" t="s">
        <v>112</v>
      </c>
      <c r="F457" s="136" t="s">
        <v>701</v>
      </c>
      <c r="G457" s="137">
        <f t="shared" si="10"/>
        <v>120</v>
      </c>
      <c r="H457" s="137">
        <v>120</v>
      </c>
      <c r="I457" s="137"/>
      <c r="J457" s="154"/>
      <c r="K457" s="157"/>
    </row>
    <row r="458" ht="20.1" customHeight="1" spans="1:11">
      <c r="A458" s="243" t="s">
        <v>83</v>
      </c>
      <c r="B458" s="134" t="s">
        <v>117</v>
      </c>
      <c r="C458" s="129" t="s">
        <v>84</v>
      </c>
      <c r="D458" s="135" t="s">
        <v>702</v>
      </c>
      <c r="E458" s="135" t="s">
        <v>112</v>
      </c>
      <c r="F458" s="136" t="s">
        <v>703</v>
      </c>
      <c r="G458" s="137">
        <f t="shared" si="10"/>
        <v>120</v>
      </c>
      <c r="H458" s="137">
        <v>120</v>
      </c>
      <c r="I458" s="137"/>
      <c r="J458" s="154"/>
      <c r="K458" s="157"/>
    </row>
    <row r="459" ht="20.1" customHeight="1" spans="1:11">
      <c r="A459" s="243" t="s">
        <v>83</v>
      </c>
      <c r="B459" s="134" t="s">
        <v>120</v>
      </c>
      <c r="C459" s="129" t="s">
        <v>84</v>
      </c>
      <c r="D459" s="135" t="s">
        <v>704</v>
      </c>
      <c r="E459" s="135" t="s">
        <v>112</v>
      </c>
      <c r="F459" s="136" t="s">
        <v>705</v>
      </c>
      <c r="G459" s="137">
        <f t="shared" si="10"/>
        <v>100</v>
      </c>
      <c r="H459" s="137">
        <v>100</v>
      </c>
      <c r="I459" s="137"/>
      <c r="J459" s="154"/>
      <c r="K459" s="157"/>
    </row>
    <row r="460" ht="20.1" customHeight="1" spans="1:11">
      <c r="A460" s="243" t="s">
        <v>83</v>
      </c>
      <c r="B460" s="134" t="s">
        <v>122</v>
      </c>
      <c r="C460" s="129" t="s">
        <v>84</v>
      </c>
      <c r="D460" s="135" t="s">
        <v>706</v>
      </c>
      <c r="E460" s="135" t="s">
        <v>112</v>
      </c>
      <c r="F460" s="136" t="s">
        <v>707</v>
      </c>
      <c r="G460" s="137">
        <f t="shared" si="10"/>
        <v>100</v>
      </c>
      <c r="H460" s="137">
        <v>100</v>
      </c>
      <c r="I460" s="137"/>
      <c r="J460" s="154"/>
      <c r="K460" s="157"/>
    </row>
    <row r="461" ht="20.1" customHeight="1" spans="1:11">
      <c r="A461" s="243" t="s">
        <v>83</v>
      </c>
      <c r="B461" s="134" t="s">
        <v>125</v>
      </c>
      <c r="C461" s="129" t="s">
        <v>84</v>
      </c>
      <c r="D461" s="135" t="s">
        <v>708</v>
      </c>
      <c r="E461" s="135" t="s">
        <v>112</v>
      </c>
      <c r="F461" s="136" t="s">
        <v>709</v>
      </c>
      <c r="G461" s="137">
        <f t="shared" si="10"/>
        <v>180</v>
      </c>
      <c r="H461" s="137"/>
      <c r="I461" s="137">
        <v>180</v>
      </c>
      <c r="J461" s="154"/>
      <c r="K461" s="157"/>
    </row>
    <row r="462" ht="20.1" customHeight="1" spans="1:11">
      <c r="A462" s="243" t="s">
        <v>83</v>
      </c>
      <c r="B462" s="134" t="s">
        <v>127</v>
      </c>
      <c r="C462" s="129" t="s">
        <v>84</v>
      </c>
      <c r="D462" s="135" t="s">
        <v>710</v>
      </c>
      <c r="E462" s="135" t="s">
        <v>112</v>
      </c>
      <c r="F462" s="136" t="s">
        <v>711</v>
      </c>
      <c r="G462" s="137">
        <f t="shared" si="10"/>
        <v>150</v>
      </c>
      <c r="H462" s="137"/>
      <c r="I462" s="137">
        <v>150</v>
      </c>
      <c r="J462" s="154"/>
      <c r="K462" s="157"/>
    </row>
    <row r="463" ht="20.1" customHeight="1" spans="1:11">
      <c r="A463" s="243" t="s">
        <v>83</v>
      </c>
      <c r="B463" s="134" t="s">
        <v>129</v>
      </c>
      <c r="C463" s="129" t="s">
        <v>84</v>
      </c>
      <c r="D463" s="135" t="s">
        <v>712</v>
      </c>
      <c r="E463" s="135" t="s">
        <v>112</v>
      </c>
      <c r="F463" s="136" t="s">
        <v>713</v>
      </c>
      <c r="G463" s="137">
        <f t="shared" si="10"/>
        <v>150</v>
      </c>
      <c r="H463" s="137"/>
      <c r="I463" s="137">
        <v>150</v>
      </c>
      <c r="J463" s="154"/>
      <c r="K463" s="157"/>
    </row>
    <row r="464" ht="20.1" customHeight="1" spans="1:11">
      <c r="A464" s="243" t="s">
        <v>83</v>
      </c>
      <c r="B464" s="128"/>
      <c r="C464" s="129" t="s">
        <v>84</v>
      </c>
      <c r="D464" s="143" t="s">
        <v>186</v>
      </c>
      <c r="E464" s="143"/>
      <c r="F464" s="146"/>
      <c r="G464" s="132">
        <f t="shared" si="10"/>
        <v>150</v>
      </c>
      <c r="H464" s="132">
        <v>0</v>
      </c>
      <c r="I464" s="132">
        <v>150</v>
      </c>
      <c r="J464" s="153"/>
      <c r="K464" s="157"/>
    </row>
    <row r="465" ht="20.1" customHeight="1" spans="1:11">
      <c r="A465" s="243" t="s">
        <v>83</v>
      </c>
      <c r="B465" s="134" t="s">
        <v>240</v>
      </c>
      <c r="C465" s="129" t="s">
        <v>84</v>
      </c>
      <c r="D465" s="135" t="s">
        <v>714</v>
      </c>
      <c r="E465" s="135" t="s">
        <v>189</v>
      </c>
      <c r="F465" s="136" t="s">
        <v>124</v>
      </c>
      <c r="G465" s="137">
        <f t="shared" si="10"/>
        <v>150</v>
      </c>
      <c r="H465" s="137">
        <v>0</v>
      </c>
      <c r="I465" s="137">
        <v>150</v>
      </c>
      <c r="J465" s="154"/>
      <c r="K465" s="157"/>
    </row>
    <row r="466" ht="20.1" customHeight="1" spans="1:11">
      <c r="A466" s="243" t="s">
        <v>83</v>
      </c>
      <c r="B466" s="128"/>
      <c r="C466" s="129" t="s">
        <v>84</v>
      </c>
      <c r="D466" s="143" t="s">
        <v>136</v>
      </c>
      <c r="E466" s="143"/>
      <c r="F466" s="146"/>
      <c r="G466" s="132">
        <f t="shared" si="10"/>
        <v>390</v>
      </c>
      <c r="H466" s="132">
        <v>120</v>
      </c>
      <c r="I466" s="132">
        <v>270</v>
      </c>
      <c r="J466" s="153"/>
      <c r="K466" s="157"/>
    </row>
    <row r="467" ht="20.1" customHeight="1" spans="1:11">
      <c r="A467" s="243" t="s">
        <v>83</v>
      </c>
      <c r="B467" s="134" t="s">
        <v>279</v>
      </c>
      <c r="C467" s="129" t="s">
        <v>84</v>
      </c>
      <c r="D467" s="135" t="s">
        <v>715</v>
      </c>
      <c r="E467" s="135" t="s">
        <v>139</v>
      </c>
      <c r="F467" s="136" t="s">
        <v>124</v>
      </c>
      <c r="G467" s="137">
        <f t="shared" ref="G467:G505" si="11">SUM(H467:J467)</f>
        <v>120</v>
      </c>
      <c r="H467" s="137">
        <v>120</v>
      </c>
      <c r="I467" s="137"/>
      <c r="J467" s="154"/>
      <c r="K467" s="157"/>
    </row>
    <row r="468" ht="20.1" customHeight="1" spans="1:11">
      <c r="A468" s="243" t="s">
        <v>83</v>
      </c>
      <c r="B468" s="134" t="s">
        <v>281</v>
      </c>
      <c r="C468" s="129" t="s">
        <v>84</v>
      </c>
      <c r="D468" s="135" t="s">
        <v>716</v>
      </c>
      <c r="E468" s="135" t="s">
        <v>139</v>
      </c>
      <c r="F468" s="136" t="s">
        <v>124</v>
      </c>
      <c r="G468" s="137">
        <f t="shared" si="11"/>
        <v>150</v>
      </c>
      <c r="H468" s="137"/>
      <c r="I468" s="137">
        <v>150</v>
      </c>
      <c r="J468" s="154"/>
      <c r="K468" s="157"/>
    </row>
    <row r="469" ht="20.1" customHeight="1" spans="1:11">
      <c r="A469" s="243" t="s">
        <v>83</v>
      </c>
      <c r="B469" s="134" t="s">
        <v>283</v>
      </c>
      <c r="C469" s="129" t="s">
        <v>84</v>
      </c>
      <c r="D469" s="135" t="s">
        <v>717</v>
      </c>
      <c r="E469" s="135" t="s">
        <v>139</v>
      </c>
      <c r="F469" s="136" t="s">
        <v>124</v>
      </c>
      <c r="G469" s="137">
        <f t="shared" si="11"/>
        <v>120</v>
      </c>
      <c r="H469" s="137"/>
      <c r="I469" s="137">
        <v>120</v>
      </c>
      <c r="J469" s="154"/>
      <c r="K469" s="157"/>
    </row>
    <row r="470" ht="20.1" customHeight="1" spans="1:11">
      <c r="A470" s="243" t="s">
        <v>83</v>
      </c>
      <c r="B470" s="128"/>
      <c r="C470" s="129" t="s">
        <v>84</v>
      </c>
      <c r="D470" s="143" t="s">
        <v>140</v>
      </c>
      <c r="E470" s="143"/>
      <c r="F470" s="146"/>
      <c r="G470" s="132">
        <f t="shared" si="11"/>
        <v>100</v>
      </c>
      <c r="H470" s="132">
        <v>100</v>
      </c>
      <c r="I470" s="132">
        <v>0</v>
      </c>
      <c r="J470" s="153"/>
      <c r="K470" s="157"/>
    </row>
    <row r="471" ht="20.1" customHeight="1" spans="1:11">
      <c r="A471" s="243" t="s">
        <v>83</v>
      </c>
      <c r="B471" s="134" t="s">
        <v>342</v>
      </c>
      <c r="C471" s="129" t="s">
        <v>84</v>
      </c>
      <c r="D471" s="135" t="s">
        <v>718</v>
      </c>
      <c r="E471" s="135" t="s">
        <v>143</v>
      </c>
      <c r="F471" s="136" t="s">
        <v>719</v>
      </c>
      <c r="G471" s="137">
        <f t="shared" si="11"/>
        <v>100</v>
      </c>
      <c r="H471" s="137">
        <v>100</v>
      </c>
      <c r="I471" s="137"/>
      <c r="J471" s="154"/>
      <c r="K471" s="157"/>
    </row>
    <row r="472" ht="20.1" customHeight="1" spans="1:11">
      <c r="A472" s="243" t="s">
        <v>85</v>
      </c>
      <c r="B472" s="134"/>
      <c r="C472" s="129" t="s">
        <v>86</v>
      </c>
      <c r="D472" s="130" t="s">
        <v>720</v>
      </c>
      <c r="E472" s="130"/>
      <c r="F472" s="136"/>
      <c r="G472" s="132">
        <f t="shared" si="11"/>
        <v>1800</v>
      </c>
      <c r="H472" s="132">
        <v>900</v>
      </c>
      <c r="I472" s="132">
        <v>900</v>
      </c>
      <c r="J472" s="153"/>
      <c r="K472" s="157"/>
    </row>
    <row r="473" ht="20.1" customHeight="1" spans="1:11">
      <c r="A473" s="243" t="s">
        <v>85</v>
      </c>
      <c r="B473" s="128"/>
      <c r="C473" s="129" t="s">
        <v>86</v>
      </c>
      <c r="D473" s="143" t="s">
        <v>109</v>
      </c>
      <c r="E473" s="143"/>
      <c r="F473" s="146"/>
      <c r="G473" s="132">
        <f t="shared" si="11"/>
        <v>1800</v>
      </c>
      <c r="H473" s="132">
        <v>900</v>
      </c>
      <c r="I473" s="132">
        <v>900</v>
      </c>
      <c r="J473" s="153"/>
      <c r="K473" s="157"/>
    </row>
    <row r="474" ht="20.1" customHeight="1" spans="1:11">
      <c r="A474" s="243" t="s">
        <v>85</v>
      </c>
      <c r="B474" s="134" t="s">
        <v>160</v>
      </c>
      <c r="C474" s="129" t="s">
        <v>86</v>
      </c>
      <c r="D474" s="135" t="s">
        <v>721</v>
      </c>
      <c r="E474" s="135" t="s">
        <v>112</v>
      </c>
      <c r="F474" s="136" t="s">
        <v>335</v>
      </c>
      <c r="G474" s="137">
        <f t="shared" si="11"/>
        <v>300</v>
      </c>
      <c r="H474" s="137">
        <v>300</v>
      </c>
      <c r="I474" s="137"/>
      <c r="J474" s="154"/>
      <c r="K474" s="157"/>
    </row>
    <row r="475" ht="20.1" customHeight="1" spans="1:11">
      <c r="A475" s="243" t="s">
        <v>85</v>
      </c>
      <c r="B475" s="134" t="s">
        <v>110</v>
      </c>
      <c r="C475" s="129" t="s">
        <v>86</v>
      </c>
      <c r="D475" s="135" t="s">
        <v>722</v>
      </c>
      <c r="E475" s="135" t="s">
        <v>112</v>
      </c>
      <c r="F475" s="136" t="s">
        <v>458</v>
      </c>
      <c r="G475" s="137">
        <f t="shared" si="11"/>
        <v>250</v>
      </c>
      <c r="H475" s="137">
        <v>250</v>
      </c>
      <c r="I475" s="137"/>
      <c r="J475" s="154"/>
      <c r="K475" s="157"/>
    </row>
    <row r="476" ht="20.1" customHeight="1" spans="1:11">
      <c r="A476" s="243" t="s">
        <v>85</v>
      </c>
      <c r="B476" s="134" t="s">
        <v>114</v>
      </c>
      <c r="C476" s="129" t="s">
        <v>86</v>
      </c>
      <c r="D476" s="135" t="s">
        <v>723</v>
      </c>
      <c r="E476" s="135" t="s">
        <v>112</v>
      </c>
      <c r="F476" s="136" t="s">
        <v>190</v>
      </c>
      <c r="G476" s="137">
        <f t="shared" si="11"/>
        <v>150</v>
      </c>
      <c r="H476" s="137">
        <v>150</v>
      </c>
      <c r="I476" s="137"/>
      <c r="J476" s="154"/>
      <c r="K476" s="157"/>
    </row>
    <row r="477" ht="20.1" customHeight="1" spans="1:11">
      <c r="A477" s="243" t="s">
        <v>85</v>
      </c>
      <c r="B477" s="134" t="s">
        <v>117</v>
      </c>
      <c r="C477" s="129" t="s">
        <v>86</v>
      </c>
      <c r="D477" s="135" t="s">
        <v>724</v>
      </c>
      <c r="E477" s="135" t="s">
        <v>112</v>
      </c>
      <c r="F477" s="136" t="s">
        <v>458</v>
      </c>
      <c r="G477" s="137">
        <f t="shared" si="11"/>
        <v>200</v>
      </c>
      <c r="H477" s="137">
        <v>200</v>
      </c>
      <c r="I477" s="137"/>
      <c r="J477" s="154"/>
      <c r="K477" s="157"/>
    </row>
    <row r="478" ht="20.1" customHeight="1" spans="1:11">
      <c r="A478" s="243" t="s">
        <v>85</v>
      </c>
      <c r="B478" s="134" t="s">
        <v>120</v>
      </c>
      <c r="C478" s="129" t="s">
        <v>86</v>
      </c>
      <c r="D478" s="135" t="s">
        <v>725</v>
      </c>
      <c r="E478" s="135" t="s">
        <v>112</v>
      </c>
      <c r="F478" s="136" t="s">
        <v>726</v>
      </c>
      <c r="G478" s="137">
        <f t="shared" si="11"/>
        <v>200</v>
      </c>
      <c r="H478" s="137"/>
      <c r="I478" s="137">
        <v>200</v>
      </c>
      <c r="J478" s="154"/>
      <c r="K478" s="157"/>
    </row>
    <row r="479" ht="20.1" customHeight="1" spans="1:11">
      <c r="A479" s="243" t="s">
        <v>85</v>
      </c>
      <c r="B479" s="134" t="s">
        <v>122</v>
      </c>
      <c r="C479" s="129" t="s">
        <v>86</v>
      </c>
      <c r="D479" s="135" t="s">
        <v>727</v>
      </c>
      <c r="E479" s="135" t="s">
        <v>112</v>
      </c>
      <c r="F479" s="160" t="s">
        <v>728</v>
      </c>
      <c r="G479" s="137">
        <f t="shared" si="11"/>
        <v>300</v>
      </c>
      <c r="H479" s="137"/>
      <c r="I479" s="137">
        <v>300</v>
      </c>
      <c r="J479" s="154"/>
      <c r="K479" s="157"/>
    </row>
    <row r="480" ht="20.1" customHeight="1" spans="1:11">
      <c r="A480" s="243" t="s">
        <v>85</v>
      </c>
      <c r="B480" s="134" t="s">
        <v>125</v>
      </c>
      <c r="C480" s="129" t="s">
        <v>86</v>
      </c>
      <c r="D480" s="135" t="s">
        <v>729</v>
      </c>
      <c r="E480" s="135" t="s">
        <v>112</v>
      </c>
      <c r="F480" s="160" t="s">
        <v>593</v>
      </c>
      <c r="G480" s="137">
        <f t="shared" si="11"/>
        <v>400</v>
      </c>
      <c r="H480" s="137"/>
      <c r="I480" s="137">
        <v>400</v>
      </c>
      <c r="J480" s="154"/>
      <c r="K480" s="157"/>
    </row>
    <row r="481" ht="20.1" customHeight="1" spans="1:11">
      <c r="A481" s="243" t="s">
        <v>87</v>
      </c>
      <c r="B481" s="134"/>
      <c r="C481" s="129" t="s">
        <v>88</v>
      </c>
      <c r="D481" s="130" t="s">
        <v>730</v>
      </c>
      <c r="E481" s="130"/>
      <c r="F481" s="136"/>
      <c r="G481" s="132">
        <f t="shared" si="11"/>
        <v>1800</v>
      </c>
      <c r="H481" s="132">
        <v>900</v>
      </c>
      <c r="I481" s="132">
        <v>900</v>
      </c>
      <c r="J481" s="153"/>
      <c r="K481" s="157"/>
    </row>
    <row r="482" ht="20.1" customHeight="1" spans="1:11">
      <c r="A482" s="243" t="s">
        <v>87</v>
      </c>
      <c r="B482" s="128"/>
      <c r="C482" s="129" t="s">
        <v>88</v>
      </c>
      <c r="D482" s="143" t="s">
        <v>109</v>
      </c>
      <c r="E482" s="143"/>
      <c r="F482" s="146"/>
      <c r="G482" s="132">
        <f t="shared" si="11"/>
        <v>1650</v>
      </c>
      <c r="H482" s="132">
        <v>900</v>
      </c>
      <c r="I482" s="132">
        <v>750</v>
      </c>
      <c r="J482" s="153"/>
      <c r="K482" s="157"/>
    </row>
    <row r="483" ht="20.1" customHeight="1" spans="1:11">
      <c r="A483" s="243" t="s">
        <v>87</v>
      </c>
      <c r="B483" s="134" t="s">
        <v>160</v>
      </c>
      <c r="C483" s="129" t="s">
        <v>88</v>
      </c>
      <c r="D483" s="135" t="s">
        <v>731</v>
      </c>
      <c r="E483" s="135" t="s">
        <v>112</v>
      </c>
      <c r="F483" s="136" t="s">
        <v>124</v>
      </c>
      <c r="G483" s="137">
        <f t="shared" si="11"/>
        <v>200</v>
      </c>
      <c r="H483" s="137">
        <v>200</v>
      </c>
      <c r="I483" s="137"/>
      <c r="J483" s="154"/>
      <c r="K483" s="157"/>
    </row>
    <row r="484" ht="20.1" customHeight="1" spans="1:11">
      <c r="A484" s="243" t="s">
        <v>87</v>
      </c>
      <c r="B484" s="134" t="s">
        <v>110</v>
      </c>
      <c r="C484" s="129" t="s">
        <v>88</v>
      </c>
      <c r="D484" s="135" t="s">
        <v>732</v>
      </c>
      <c r="E484" s="135" t="s">
        <v>112</v>
      </c>
      <c r="F484" s="136" t="s">
        <v>733</v>
      </c>
      <c r="G484" s="137">
        <f t="shared" si="11"/>
        <v>200</v>
      </c>
      <c r="H484" s="137">
        <v>200</v>
      </c>
      <c r="I484" s="137"/>
      <c r="J484" s="154"/>
      <c r="K484" s="157"/>
    </row>
    <row r="485" ht="20.1" customHeight="1" spans="1:11">
      <c r="A485" s="243" t="s">
        <v>87</v>
      </c>
      <c r="B485" s="134" t="s">
        <v>114</v>
      </c>
      <c r="C485" s="129" t="s">
        <v>88</v>
      </c>
      <c r="D485" s="135" t="s">
        <v>734</v>
      </c>
      <c r="E485" s="135" t="s">
        <v>112</v>
      </c>
      <c r="F485" s="136" t="s">
        <v>735</v>
      </c>
      <c r="G485" s="137">
        <f t="shared" si="11"/>
        <v>100</v>
      </c>
      <c r="H485" s="137">
        <v>100</v>
      </c>
      <c r="I485" s="137"/>
      <c r="J485" s="154"/>
      <c r="K485" s="157"/>
    </row>
    <row r="486" ht="20.1" customHeight="1" spans="1:11">
      <c r="A486" s="243" t="s">
        <v>87</v>
      </c>
      <c r="B486" s="134" t="s">
        <v>117</v>
      </c>
      <c r="C486" s="129" t="s">
        <v>88</v>
      </c>
      <c r="D486" s="135" t="s">
        <v>736</v>
      </c>
      <c r="E486" s="135" t="s">
        <v>112</v>
      </c>
      <c r="F486" s="136" t="s">
        <v>124</v>
      </c>
      <c r="G486" s="137">
        <f t="shared" si="11"/>
        <v>150</v>
      </c>
      <c r="H486" s="137">
        <v>150</v>
      </c>
      <c r="I486" s="137"/>
      <c r="J486" s="154"/>
      <c r="K486" s="157"/>
    </row>
    <row r="487" ht="20.1" customHeight="1" spans="1:11">
      <c r="A487" s="243" t="s">
        <v>87</v>
      </c>
      <c r="B487" s="134" t="s">
        <v>120</v>
      </c>
      <c r="C487" s="129" t="s">
        <v>88</v>
      </c>
      <c r="D487" s="135" t="s">
        <v>737</v>
      </c>
      <c r="E487" s="135" t="s">
        <v>112</v>
      </c>
      <c r="F487" s="136" t="s">
        <v>738</v>
      </c>
      <c r="G487" s="137">
        <f t="shared" si="11"/>
        <v>250</v>
      </c>
      <c r="H487" s="137">
        <v>250</v>
      </c>
      <c r="I487" s="137"/>
      <c r="J487" s="154"/>
      <c r="K487" s="157"/>
    </row>
    <row r="488" ht="20.1" customHeight="1" spans="1:11">
      <c r="A488" s="243" t="s">
        <v>87</v>
      </c>
      <c r="B488" s="134" t="s">
        <v>122</v>
      </c>
      <c r="C488" s="129" t="s">
        <v>88</v>
      </c>
      <c r="D488" s="135" t="s">
        <v>739</v>
      </c>
      <c r="E488" s="135" t="s">
        <v>112</v>
      </c>
      <c r="F488" s="136" t="s">
        <v>124</v>
      </c>
      <c r="G488" s="137">
        <f t="shared" si="11"/>
        <v>150</v>
      </c>
      <c r="H488" s="137"/>
      <c r="I488" s="137">
        <v>150</v>
      </c>
      <c r="J488" s="154"/>
      <c r="K488" s="157"/>
    </row>
    <row r="489" ht="20.1" customHeight="1" spans="1:11">
      <c r="A489" s="243" t="s">
        <v>87</v>
      </c>
      <c r="B489" s="134" t="s">
        <v>125</v>
      </c>
      <c r="C489" s="129" t="s">
        <v>88</v>
      </c>
      <c r="D489" s="135" t="s">
        <v>740</v>
      </c>
      <c r="E489" s="135" t="s">
        <v>112</v>
      </c>
      <c r="F489" s="136" t="s">
        <v>733</v>
      </c>
      <c r="G489" s="137">
        <f t="shared" si="11"/>
        <v>200</v>
      </c>
      <c r="H489" s="137"/>
      <c r="I489" s="137">
        <v>200</v>
      </c>
      <c r="J489" s="154"/>
      <c r="K489" s="157"/>
    </row>
    <row r="490" ht="20.1" customHeight="1" spans="1:11">
      <c r="A490" s="243" t="s">
        <v>87</v>
      </c>
      <c r="B490" s="134" t="s">
        <v>127</v>
      </c>
      <c r="C490" s="129" t="s">
        <v>88</v>
      </c>
      <c r="D490" s="135" t="s">
        <v>741</v>
      </c>
      <c r="E490" s="135" t="s">
        <v>112</v>
      </c>
      <c r="F490" s="136" t="s">
        <v>742</v>
      </c>
      <c r="G490" s="137">
        <f t="shared" si="11"/>
        <v>250</v>
      </c>
      <c r="H490" s="137"/>
      <c r="I490" s="137">
        <v>250</v>
      </c>
      <c r="J490" s="154"/>
      <c r="K490" s="157"/>
    </row>
    <row r="491" ht="20.1" customHeight="1" spans="1:11">
      <c r="A491" s="243" t="s">
        <v>87</v>
      </c>
      <c r="B491" s="134" t="s">
        <v>129</v>
      </c>
      <c r="C491" s="129" t="s">
        <v>88</v>
      </c>
      <c r="D491" s="135" t="s">
        <v>743</v>
      </c>
      <c r="E491" s="135" t="s">
        <v>112</v>
      </c>
      <c r="F491" s="136" t="s">
        <v>124</v>
      </c>
      <c r="G491" s="137">
        <f t="shared" si="11"/>
        <v>150</v>
      </c>
      <c r="H491" s="137"/>
      <c r="I491" s="137">
        <v>150</v>
      </c>
      <c r="J491" s="154"/>
      <c r="K491" s="157"/>
    </row>
    <row r="492" ht="20.1" customHeight="1" spans="1:11">
      <c r="A492" s="243" t="s">
        <v>87</v>
      </c>
      <c r="B492" s="128"/>
      <c r="C492" s="129" t="s">
        <v>88</v>
      </c>
      <c r="D492" s="143" t="s">
        <v>186</v>
      </c>
      <c r="E492" s="143"/>
      <c r="F492" s="146"/>
      <c r="G492" s="132">
        <f t="shared" si="11"/>
        <v>150</v>
      </c>
      <c r="H492" s="132">
        <v>0</v>
      </c>
      <c r="I492" s="132">
        <v>150</v>
      </c>
      <c r="J492" s="153"/>
      <c r="K492" s="157"/>
    </row>
    <row r="493" ht="20.1" customHeight="1" spans="1:11">
      <c r="A493" s="243" t="s">
        <v>87</v>
      </c>
      <c r="B493" s="134" t="s">
        <v>242</v>
      </c>
      <c r="C493" s="129" t="s">
        <v>88</v>
      </c>
      <c r="D493" s="135" t="s">
        <v>744</v>
      </c>
      <c r="E493" s="135" t="s">
        <v>189</v>
      </c>
      <c r="F493" s="136" t="s">
        <v>124</v>
      </c>
      <c r="G493" s="137">
        <f t="shared" si="11"/>
        <v>150</v>
      </c>
      <c r="H493" s="137"/>
      <c r="I493" s="137">
        <v>150</v>
      </c>
      <c r="J493" s="154"/>
      <c r="K493" s="157"/>
    </row>
    <row r="494" ht="20.1" customHeight="1" spans="1:11">
      <c r="A494" s="243" t="s">
        <v>89</v>
      </c>
      <c r="B494" s="134"/>
      <c r="C494" s="129" t="s">
        <v>90</v>
      </c>
      <c r="D494" s="130" t="s">
        <v>745</v>
      </c>
      <c r="E494" s="130"/>
      <c r="F494" s="136"/>
      <c r="G494" s="132">
        <f t="shared" si="11"/>
        <v>1800</v>
      </c>
      <c r="H494" s="132">
        <f>SUM(H495,H503)</f>
        <v>900</v>
      </c>
      <c r="I494" s="132">
        <f>SUM(I495,I503)</f>
        <v>900</v>
      </c>
      <c r="J494" s="153"/>
      <c r="K494" s="157"/>
    </row>
    <row r="495" ht="20.1" customHeight="1" spans="1:11">
      <c r="A495" s="243" t="s">
        <v>89</v>
      </c>
      <c r="B495" s="128"/>
      <c r="C495" s="129" t="s">
        <v>90</v>
      </c>
      <c r="D495" s="143" t="s">
        <v>109</v>
      </c>
      <c r="E495" s="143"/>
      <c r="F495" s="146"/>
      <c r="G495" s="132">
        <f t="shared" si="11"/>
        <v>1450</v>
      </c>
      <c r="H495" s="132">
        <f>SUM(H496:H502)</f>
        <v>900</v>
      </c>
      <c r="I495" s="132">
        <f>SUM(I496:I502)</f>
        <v>550</v>
      </c>
      <c r="J495" s="153"/>
      <c r="K495" s="157"/>
    </row>
    <row r="496" ht="20.1" customHeight="1" spans="1:11">
      <c r="A496" s="243" t="s">
        <v>89</v>
      </c>
      <c r="B496" s="134" t="s">
        <v>288</v>
      </c>
      <c r="C496" s="129" t="s">
        <v>90</v>
      </c>
      <c r="D496" s="135" t="s">
        <v>746</v>
      </c>
      <c r="E496" s="135" t="s">
        <v>112</v>
      </c>
      <c r="F496" s="136" t="s">
        <v>124</v>
      </c>
      <c r="G496" s="137">
        <f t="shared" si="11"/>
        <v>195</v>
      </c>
      <c r="H496" s="137">
        <v>195</v>
      </c>
      <c r="I496" s="137"/>
      <c r="J496" s="154"/>
      <c r="K496" s="157"/>
    </row>
    <row r="497" ht="20.1" customHeight="1" spans="1:11">
      <c r="A497" s="243" t="s">
        <v>89</v>
      </c>
      <c r="B497" s="134" t="s">
        <v>318</v>
      </c>
      <c r="C497" s="129" t="s">
        <v>90</v>
      </c>
      <c r="D497" s="135" t="s">
        <v>747</v>
      </c>
      <c r="E497" s="135" t="s">
        <v>112</v>
      </c>
      <c r="F497" s="136" t="s">
        <v>748</v>
      </c>
      <c r="G497" s="137">
        <f t="shared" si="11"/>
        <v>260</v>
      </c>
      <c r="H497" s="137">
        <v>260</v>
      </c>
      <c r="I497" s="137"/>
      <c r="J497" s="154"/>
      <c r="K497" s="157"/>
    </row>
    <row r="498" ht="20.1" customHeight="1" spans="1:11">
      <c r="A498" s="243" t="s">
        <v>89</v>
      </c>
      <c r="B498" s="134" t="s">
        <v>290</v>
      </c>
      <c r="C498" s="129" t="s">
        <v>90</v>
      </c>
      <c r="D498" s="135" t="s">
        <v>749</v>
      </c>
      <c r="E498" s="135" t="s">
        <v>112</v>
      </c>
      <c r="F498" s="136" t="s">
        <v>750</v>
      </c>
      <c r="G498" s="137">
        <f t="shared" si="11"/>
        <v>241</v>
      </c>
      <c r="H498" s="137"/>
      <c r="I498" s="137">
        <v>241</v>
      </c>
      <c r="J498" s="154"/>
      <c r="K498" s="157"/>
    </row>
    <row r="499" ht="20.1" customHeight="1" spans="1:11">
      <c r="A499" s="243" t="s">
        <v>89</v>
      </c>
      <c r="B499" s="134" t="s">
        <v>160</v>
      </c>
      <c r="C499" s="129" t="s">
        <v>90</v>
      </c>
      <c r="D499" s="135" t="s">
        <v>751</v>
      </c>
      <c r="E499" s="135" t="s">
        <v>112</v>
      </c>
      <c r="F499" s="136" t="s">
        <v>124</v>
      </c>
      <c r="G499" s="137">
        <f t="shared" si="11"/>
        <v>280</v>
      </c>
      <c r="H499" s="137">
        <v>280</v>
      </c>
      <c r="I499" s="137"/>
      <c r="J499" s="154"/>
      <c r="K499" s="157"/>
    </row>
    <row r="500" ht="20.1" customHeight="1" spans="1:11">
      <c r="A500" s="243" t="s">
        <v>89</v>
      </c>
      <c r="B500" s="134" t="s">
        <v>110</v>
      </c>
      <c r="C500" s="129" t="s">
        <v>90</v>
      </c>
      <c r="D500" s="135" t="s">
        <v>752</v>
      </c>
      <c r="E500" s="135" t="s">
        <v>112</v>
      </c>
      <c r="F500" s="136" t="s">
        <v>250</v>
      </c>
      <c r="G500" s="137">
        <f t="shared" si="11"/>
        <v>165</v>
      </c>
      <c r="H500" s="137">
        <v>165</v>
      </c>
      <c r="I500" s="137"/>
      <c r="J500" s="154"/>
      <c r="K500" s="157"/>
    </row>
    <row r="501" ht="20.1" customHeight="1" spans="1:11">
      <c r="A501" s="243" t="s">
        <v>89</v>
      </c>
      <c r="B501" s="134" t="s">
        <v>117</v>
      </c>
      <c r="C501" s="129" t="s">
        <v>90</v>
      </c>
      <c r="D501" s="135" t="s">
        <v>753</v>
      </c>
      <c r="E501" s="135" t="s">
        <v>112</v>
      </c>
      <c r="F501" s="136" t="s">
        <v>754</v>
      </c>
      <c r="G501" s="137">
        <f t="shared" si="11"/>
        <v>150</v>
      </c>
      <c r="H501" s="137"/>
      <c r="I501" s="137">
        <v>150</v>
      </c>
      <c r="J501" s="154"/>
      <c r="K501" s="157"/>
    </row>
    <row r="502" ht="20.1" customHeight="1" spans="1:11">
      <c r="A502" s="243" t="s">
        <v>89</v>
      </c>
      <c r="B502" s="134" t="s">
        <v>120</v>
      </c>
      <c r="C502" s="129" t="s">
        <v>90</v>
      </c>
      <c r="D502" s="135" t="s">
        <v>755</v>
      </c>
      <c r="E502" s="135" t="s">
        <v>112</v>
      </c>
      <c r="F502" s="136" t="s">
        <v>756</v>
      </c>
      <c r="G502" s="137">
        <f t="shared" si="11"/>
        <v>159</v>
      </c>
      <c r="H502" s="137"/>
      <c r="I502" s="137">
        <v>159</v>
      </c>
      <c r="J502" s="154"/>
      <c r="K502" s="157"/>
    </row>
    <row r="503" ht="20.1" customHeight="1" spans="1:11">
      <c r="A503" s="243" t="s">
        <v>89</v>
      </c>
      <c r="B503" s="128"/>
      <c r="C503" s="129" t="s">
        <v>90</v>
      </c>
      <c r="D503" s="143" t="s">
        <v>186</v>
      </c>
      <c r="E503" s="143"/>
      <c r="F503" s="146"/>
      <c r="G503" s="132">
        <f t="shared" si="11"/>
        <v>350</v>
      </c>
      <c r="H503" s="132">
        <f>SUM(H504:H505)</f>
        <v>0</v>
      </c>
      <c r="I503" s="132">
        <f>SUM(I504:I505)</f>
        <v>350</v>
      </c>
      <c r="J503" s="153"/>
      <c r="K503" s="157"/>
    </row>
    <row r="504" ht="20.1" customHeight="1" spans="1:11">
      <c r="A504" s="243" t="s">
        <v>89</v>
      </c>
      <c r="B504" s="134" t="s">
        <v>242</v>
      </c>
      <c r="C504" s="129" t="s">
        <v>90</v>
      </c>
      <c r="D504" s="135" t="s">
        <v>757</v>
      </c>
      <c r="E504" s="135" t="s">
        <v>189</v>
      </c>
      <c r="F504" s="136" t="s">
        <v>250</v>
      </c>
      <c r="G504" s="137">
        <f t="shared" si="11"/>
        <v>170</v>
      </c>
      <c r="H504" s="137"/>
      <c r="I504" s="137">
        <v>170</v>
      </c>
      <c r="J504" s="154"/>
      <c r="K504" s="157"/>
    </row>
    <row r="505" ht="20.1" customHeight="1" spans="1:11">
      <c r="A505" s="243" t="s">
        <v>89</v>
      </c>
      <c r="B505" s="134" t="s">
        <v>245</v>
      </c>
      <c r="C505" s="129" t="s">
        <v>90</v>
      </c>
      <c r="D505" s="135" t="s">
        <v>758</v>
      </c>
      <c r="E505" s="135" t="s">
        <v>189</v>
      </c>
      <c r="F505" s="136" t="s">
        <v>759</v>
      </c>
      <c r="G505" s="137">
        <f t="shared" si="11"/>
        <v>180</v>
      </c>
      <c r="H505" s="137"/>
      <c r="I505" s="137">
        <v>180</v>
      </c>
      <c r="J505" s="154"/>
      <c r="K505" s="157"/>
    </row>
    <row r="506" ht="67.5" customHeight="1" spans="1:11">
      <c r="A506" s="161" t="s">
        <v>760</v>
      </c>
      <c r="B506" s="161"/>
      <c r="C506" s="161"/>
      <c r="D506" s="161"/>
      <c r="E506" s="161"/>
      <c r="F506" s="161"/>
      <c r="G506" s="161"/>
      <c r="H506" s="161"/>
      <c r="I506" s="161"/>
      <c r="J506" s="161"/>
      <c r="K506" s="161"/>
    </row>
  </sheetData>
  <autoFilter ref="A7:K506"/>
  <mergeCells count="13">
    <mergeCell ref="A1:B1"/>
    <mergeCell ref="A2:K2"/>
    <mergeCell ref="B3:H3"/>
    <mergeCell ref="I3:K3"/>
    <mergeCell ref="G4:J4"/>
    <mergeCell ref="A506:K506"/>
    <mergeCell ref="A4:A5"/>
    <mergeCell ref="B4:B5"/>
    <mergeCell ref="C4:C5"/>
    <mergeCell ref="D4:D5"/>
    <mergeCell ref="E4:E5"/>
    <mergeCell ref="F4:F5"/>
    <mergeCell ref="K4:K5"/>
  </mergeCells>
  <printOptions horizontalCentered="1"/>
  <pageMargins left="0.275" right="0.196527777777778" top="0.432638888888889" bottom="0.432638888888889" header="0.15625"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11" sqref="A11:E11"/>
    </sheetView>
  </sheetViews>
  <sheetFormatPr defaultColWidth="9" defaultRowHeight="14.25" outlineLevelCol="6"/>
  <cols>
    <col min="1" max="1" width="10.75" customWidth="1"/>
    <col min="2" max="2" width="10.75" style="77" customWidth="1"/>
    <col min="3" max="3" width="11.375" customWidth="1"/>
    <col min="4" max="4" width="17.375" customWidth="1"/>
    <col min="5" max="5" width="33.625" customWidth="1"/>
    <col min="6" max="6" width="48.875" customWidth="1"/>
  </cols>
  <sheetData>
    <row r="1" ht="20.25" spans="1:7">
      <c r="A1" s="26" t="s">
        <v>761</v>
      </c>
      <c r="B1" s="26"/>
      <c r="C1" s="26"/>
      <c r="D1" s="25"/>
      <c r="E1" s="26"/>
      <c r="F1" s="27"/>
      <c r="G1" s="27"/>
    </row>
    <row r="2" ht="30.75" customHeight="1" spans="1:7">
      <c r="A2" s="78" t="s">
        <v>762</v>
      </c>
      <c r="B2" s="78"/>
      <c r="C2" s="78"/>
      <c r="D2" s="78"/>
      <c r="E2" s="78"/>
      <c r="F2" s="78"/>
      <c r="G2" s="79"/>
    </row>
    <row r="3" s="76" customFormat="1" ht="35.25" customHeight="1" spans="1:6">
      <c r="A3" s="80" t="s">
        <v>7</v>
      </c>
      <c r="B3" s="80" t="s">
        <v>102</v>
      </c>
      <c r="C3" s="80" t="s">
        <v>103</v>
      </c>
      <c r="D3" s="80" t="s">
        <v>763</v>
      </c>
      <c r="E3" s="81" t="s">
        <v>764</v>
      </c>
      <c r="F3" s="80" t="s">
        <v>765</v>
      </c>
    </row>
    <row r="4" s="20" customFormat="1" ht="15.75" customHeight="1" spans="2:6">
      <c r="B4" s="82" t="s">
        <v>26</v>
      </c>
      <c r="C4" s="82"/>
      <c r="D4" s="82"/>
      <c r="E4" s="82"/>
      <c r="F4" s="82"/>
    </row>
    <row r="5" spans="1:6">
      <c r="A5" s="83"/>
      <c r="B5" s="84">
        <v>1</v>
      </c>
      <c r="C5" s="84" t="s">
        <v>766</v>
      </c>
      <c r="D5" s="83"/>
      <c r="E5" s="83"/>
      <c r="F5" s="83"/>
    </row>
    <row r="6" spans="1:6">
      <c r="A6" s="83"/>
      <c r="B6" s="84">
        <v>2</v>
      </c>
      <c r="C6" s="84" t="s">
        <v>766</v>
      </c>
      <c r="D6" s="83"/>
      <c r="E6" s="83"/>
      <c r="F6" s="83"/>
    </row>
    <row r="7" spans="1:6">
      <c r="A7" s="83"/>
      <c r="B7" s="84">
        <v>3</v>
      </c>
      <c r="C7" s="84" t="s">
        <v>766</v>
      </c>
      <c r="D7" s="83"/>
      <c r="E7" s="83"/>
      <c r="F7" s="83"/>
    </row>
    <row r="8" spans="1:6">
      <c r="A8" s="83"/>
      <c r="B8" s="84" t="s">
        <v>767</v>
      </c>
      <c r="C8" s="83" t="s">
        <v>767</v>
      </c>
      <c r="D8" s="83"/>
      <c r="E8" s="83"/>
      <c r="F8" s="83"/>
    </row>
    <row r="9" spans="1:6">
      <c r="A9" s="83"/>
      <c r="B9" s="84"/>
      <c r="C9" s="83"/>
      <c r="D9" s="83"/>
      <c r="E9" s="83"/>
      <c r="F9" s="83"/>
    </row>
    <row r="10" s="20" customFormat="1" ht="15.75" customHeight="1" spans="2:6">
      <c r="B10" s="82" t="s">
        <v>27</v>
      </c>
      <c r="C10" s="82"/>
      <c r="D10" s="82"/>
      <c r="E10" s="82"/>
      <c r="F10" s="82"/>
    </row>
    <row r="11" spans="1:6">
      <c r="A11" s="83"/>
      <c r="B11" s="84">
        <v>1</v>
      </c>
      <c r="C11" s="84" t="s">
        <v>766</v>
      </c>
      <c r="D11" s="83"/>
      <c r="E11" s="83"/>
      <c r="F11" s="83"/>
    </row>
    <row r="12" spans="1:6">
      <c r="A12" s="83"/>
      <c r="B12" s="84">
        <v>2</v>
      </c>
      <c r="C12" s="84" t="s">
        <v>766</v>
      </c>
      <c r="D12" s="83"/>
      <c r="E12" s="83"/>
      <c r="F12" s="83"/>
    </row>
    <row r="13" spans="1:6">
      <c r="A13" s="83"/>
      <c r="B13" s="84">
        <v>3</v>
      </c>
      <c r="C13" s="84" t="s">
        <v>766</v>
      </c>
      <c r="D13" s="83"/>
      <c r="E13" s="83"/>
      <c r="F13" s="83"/>
    </row>
    <row r="14" spans="1:6">
      <c r="A14" s="83"/>
      <c r="B14" s="84" t="s">
        <v>767</v>
      </c>
      <c r="C14" s="83" t="s">
        <v>767</v>
      </c>
      <c r="D14" s="83"/>
      <c r="E14" s="83"/>
      <c r="F14" s="83"/>
    </row>
    <row r="15" spans="1:6">
      <c r="A15" s="83"/>
      <c r="B15" s="84"/>
      <c r="C15" s="83"/>
      <c r="D15" s="83"/>
      <c r="E15" s="83"/>
      <c r="F15" s="83"/>
    </row>
    <row r="16" s="20" customFormat="1" spans="2:6">
      <c r="B16" s="82" t="s">
        <v>28</v>
      </c>
      <c r="C16" s="82"/>
      <c r="D16" s="82"/>
      <c r="E16" s="82"/>
      <c r="F16" s="82"/>
    </row>
    <row r="17" spans="1:6">
      <c r="A17" s="83"/>
      <c r="B17" s="84">
        <v>1</v>
      </c>
      <c r="C17" s="84" t="s">
        <v>766</v>
      </c>
      <c r="D17" s="83"/>
      <c r="E17" s="83"/>
      <c r="F17" s="83"/>
    </row>
    <row r="18" spans="1:6">
      <c r="A18" s="83"/>
      <c r="B18" s="84">
        <v>2</v>
      </c>
      <c r="C18" s="84" t="s">
        <v>766</v>
      </c>
      <c r="D18" s="83"/>
      <c r="E18" s="83"/>
      <c r="F18" s="83"/>
    </row>
    <row r="19" spans="1:6">
      <c r="A19" s="83"/>
      <c r="B19" s="84">
        <v>3</v>
      </c>
      <c r="C19" s="84" t="s">
        <v>766</v>
      </c>
      <c r="D19" s="83"/>
      <c r="E19" s="83"/>
      <c r="F19" s="83"/>
    </row>
    <row r="20" spans="1:6">
      <c r="A20" s="83"/>
      <c r="B20" s="84" t="s">
        <v>767</v>
      </c>
      <c r="C20" s="83" t="s">
        <v>767</v>
      </c>
      <c r="D20" s="83"/>
      <c r="E20" s="83"/>
      <c r="F20" s="83"/>
    </row>
    <row r="21" ht="22.5" customHeight="1" spans="1:6">
      <c r="A21" t="s">
        <v>768</v>
      </c>
      <c r="B21" s="85"/>
      <c r="C21" s="85"/>
      <c r="D21" s="85"/>
      <c r="E21" s="85"/>
      <c r="F21" s="85"/>
    </row>
  </sheetData>
  <mergeCells count="5">
    <mergeCell ref="A1:C1"/>
    <mergeCell ref="A2:F2"/>
    <mergeCell ref="B4:F4"/>
    <mergeCell ref="B10:F10"/>
    <mergeCell ref="B16:F16"/>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workbookViewId="0">
      <selection activeCell="F13" sqref="F12:L13"/>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ht="20.25" spans="1:35">
      <c r="A1" s="24" t="s">
        <v>769</v>
      </c>
      <c r="B1" s="24"/>
      <c r="C1" s="24"/>
      <c r="D1" s="24"/>
      <c r="E1" s="24"/>
      <c r="F1" s="24"/>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2.5" spans="1:36">
      <c r="A2" s="28" t="s">
        <v>770</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771</v>
      </c>
      <c r="B3" s="62"/>
      <c r="C3" s="62"/>
      <c r="D3" s="62"/>
      <c r="E3" s="62"/>
      <c r="F3" s="62"/>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7" t="s">
        <v>772</v>
      </c>
      <c r="B4" s="32" t="s">
        <v>7</v>
      </c>
      <c r="C4" s="32" t="s">
        <v>103</v>
      </c>
      <c r="D4" s="32" t="s">
        <v>104</v>
      </c>
      <c r="E4" s="32" t="s">
        <v>15</v>
      </c>
      <c r="F4" s="64" t="s">
        <v>26</v>
      </c>
      <c r="G4" s="64"/>
      <c r="H4" s="64"/>
      <c r="I4" s="64"/>
      <c r="J4" s="64"/>
      <c r="K4" s="64"/>
      <c r="L4" s="64"/>
      <c r="M4" s="64"/>
      <c r="N4" s="64"/>
      <c r="O4" s="64"/>
      <c r="P4" s="64" t="s">
        <v>27</v>
      </c>
      <c r="Q4" s="64"/>
      <c r="R4" s="64"/>
      <c r="S4" s="64"/>
      <c r="T4" s="64"/>
      <c r="U4" s="64"/>
      <c r="V4" s="64"/>
      <c r="W4" s="64"/>
      <c r="X4" s="64"/>
      <c r="Y4" s="64"/>
      <c r="Z4" s="64" t="s">
        <v>28</v>
      </c>
      <c r="AA4" s="64"/>
      <c r="AB4" s="64"/>
      <c r="AC4" s="64"/>
      <c r="AD4" s="64"/>
      <c r="AE4" s="64"/>
      <c r="AF4" s="64"/>
      <c r="AG4" s="64"/>
      <c r="AH4" s="64"/>
      <c r="AI4" s="64"/>
      <c r="AJ4" s="72" t="s">
        <v>106</v>
      </c>
    </row>
    <row r="5" ht="28.5" customHeight="1" spans="1:36">
      <c r="A5" s="10"/>
      <c r="B5" s="65"/>
      <c r="C5" s="65"/>
      <c r="D5" s="65"/>
      <c r="E5" s="65"/>
      <c r="F5" s="8" t="s">
        <v>773</v>
      </c>
      <c r="G5" s="9"/>
      <c r="H5" s="9"/>
      <c r="I5" s="9"/>
      <c r="J5" s="9"/>
      <c r="K5" s="9"/>
      <c r="L5" s="9"/>
      <c r="M5" s="18"/>
      <c r="N5" s="11" t="s">
        <v>774</v>
      </c>
      <c r="O5" s="12"/>
      <c r="P5" s="8" t="s">
        <v>773</v>
      </c>
      <c r="Q5" s="9"/>
      <c r="R5" s="9"/>
      <c r="S5" s="9"/>
      <c r="T5" s="9"/>
      <c r="U5" s="9"/>
      <c r="V5" s="9"/>
      <c r="W5" s="18"/>
      <c r="X5" s="11" t="s">
        <v>774</v>
      </c>
      <c r="Y5" s="12"/>
      <c r="Z5" s="8" t="s">
        <v>773</v>
      </c>
      <c r="AA5" s="9"/>
      <c r="AB5" s="9"/>
      <c r="AC5" s="9"/>
      <c r="AD5" s="9"/>
      <c r="AE5" s="9"/>
      <c r="AF5" s="9"/>
      <c r="AG5" s="18"/>
      <c r="AH5" s="11" t="s">
        <v>774</v>
      </c>
      <c r="AI5" s="12"/>
      <c r="AJ5" s="73"/>
    </row>
    <row r="6" ht="36.75" customHeight="1" spans="1:36">
      <c r="A6" s="10"/>
      <c r="B6" s="65"/>
      <c r="C6" s="65"/>
      <c r="D6" s="65"/>
      <c r="E6" s="65"/>
      <c r="F6" s="11" t="s">
        <v>29</v>
      </c>
      <c r="G6" s="12"/>
      <c r="H6" s="11" t="s">
        <v>775</v>
      </c>
      <c r="I6" s="12"/>
      <c r="J6" s="11" t="s">
        <v>776</v>
      </c>
      <c r="K6" s="12"/>
      <c r="L6" s="11" t="s">
        <v>777</v>
      </c>
      <c r="M6" s="12"/>
      <c r="N6" s="7" t="s">
        <v>778</v>
      </c>
      <c r="O6" s="32" t="s">
        <v>779</v>
      </c>
      <c r="P6" s="11" t="s">
        <v>29</v>
      </c>
      <c r="Q6" s="12"/>
      <c r="R6" s="11" t="s">
        <v>775</v>
      </c>
      <c r="S6" s="12"/>
      <c r="T6" s="11" t="s">
        <v>776</v>
      </c>
      <c r="U6" s="12"/>
      <c r="V6" s="11" t="s">
        <v>777</v>
      </c>
      <c r="W6" s="12"/>
      <c r="X6" s="7" t="s">
        <v>778</v>
      </c>
      <c r="Y6" s="32" t="s">
        <v>779</v>
      </c>
      <c r="Z6" s="11" t="s">
        <v>29</v>
      </c>
      <c r="AA6" s="12"/>
      <c r="AB6" s="11" t="s">
        <v>775</v>
      </c>
      <c r="AC6" s="12"/>
      <c r="AD6" s="11" t="s">
        <v>776</v>
      </c>
      <c r="AE6" s="12"/>
      <c r="AF6" s="11" t="s">
        <v>777</v>
      </c>
      <c r="AG6" s="12"/>
      <c r="AH6" s="7" t="s">
        <v>778</v>
      </c>
      <c r="AI6" s="32" t="s">
        <v>779</v>
      </c>
      <c r="AJ6" s="73"/>
    </row>
    <row r="7" ht="21" customHeight="1" spans="1:36">
      <c r="A7" s="14"/>
      <c r="B7" s="66"/>
      <c r="C7" s="66"/>
      <c r="D7" s="66"/>
      <c r="E7" s="66"/>
      <c r="F7" s="64" t="s">
        <v>780</v>
      </c>
      <c r="G7" s="64" t="s">
        <v>779</v>
      </c>
      <c r="H7" s="64" t="s">
        <v>780</v>
      </c>
      <c r="I7" s="64" t="s">
        <v>779</v>
      </c>
      <c r="J7" s="64" t="s">
        <v>780</v>
      </c>
      <c r="K7" s="64" t="s">
        <v>779</v>
      </c>
      <c r="L7" s="64" t="s">
        <v>780</v>
      </c>
      <c r="M7" s="64" t="s">
        <v>779</v>
      </c>
      <c r="N7" s="14"/>
      <c r="O7" s="66"/>
      <c r="P7" s="64" t="s">
        <v>780</v>
      </c>
      <c r="Q7" s="64" t="s">
        <v>779</v>
      </c>
      <c r="R7" s="64" t="s">
        <v>780</v>
      </c>
      <c r="S7" s="64" t="s">
        <v>779</v>
      </c>
      <c r="T7" s="64" t="s">
        <v>780</v>
      </c>
      <c r="U7" s="64" t="s">
        <v>779</v>
      </c>
      <c r="V7" s="64" t="s">
        <v>780</v>
      </c>
      <c r="W7" s="64" t="s">
        <v>779</v>
      </c>
      <c r="X7" s="14"/>
      <c r="Y7" s="66"/>
      <c r="Z7" s="64" t="s">
        <v>780</v>
      </c>
      <c r="AA7" s="64" t="s">
        <v>779</v>
      </c>
      <c r="AB7" s="64" t="s">
        <v>780</v>
      </c>
      <c r="AC7" s="64" t="s">
        <v>779</v>
      </c>
      <c r="AD7" s="64" t="s">
        <v>780</v>
      </c>
      <c r="AE7" s="64" t="s">
        <v>779</v>
      </c>
      <c r="AF7" s="64" t="s">
        <v>780</v>
      </c>
      <c r="AG7" s="64" t="s">
        <v>779</v>
      </c>
      <c r="AH7" s="14"/>
      <c r="AI7" s="66"/>
      <c r="AJ7" s="74"/>
    </row>
    <row r="8" spans="1:36">
      <c r="A8" s="33"/>
      <c r="B8" s="33"/>
      <c r="C8" s="34" t="s">
        <v>15</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75"/>
    </row>
    <row r="9" spans="1:36">
      <c r="A9" s="33"/>
      <c r="B9" s="33"/>
      <c r="C9" s="67" t="s">
        <v>109</v>
      </c>
      <c r="D9" s="67"/>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75"/>
    </row>
    <row r="10" spans="1:36">
      <c r="A10" s="38" t="s">
        <v>288</v>
      </c>
      <c r="B10" s="38"/>
      <c r="C10" s="68" t="s">
        <v>781</v>
      </c>
      <c r="D10" s="68"/>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75"/>
    </row>
    <row r="11" spans="1:36">
      <c r="A11" s="38" t="s">
        <v>316</v>
      </c>
      <c r="B11" s="38"/>
      <c r="C11" s="68" t="s">
        <v>781</v>
      </c>
      <c r="D11" s="68"/>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5"/>
    </row>
    <row r="12" spans="1:36">
      <c r="A12" s="38" t="s">
        <v>767</v>
      </c>
      <c r="B12" s="38"/>
      <c r="C12" s="68" t="s">
        <v>782</v>
      </c>
      <c r="D12" s="6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5"/>
    </row>
    <row r="13" spans="1:36">
      <c r="A13" s="33"/>
      <c r="B13" s="33"/>
      <c r="C13" s="67" t="s">
        <v>178</v>
      </c>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5"/>
    </row>
    <row r="14" spans="1:36">
      <c r="A14" s="38" t="s">
        <v>179</v>
      </c>
      <c r="B14" s="38"/>
      <c r="C14" s="68" t="s">
        <v>781</v>
      </c>
      <c r="D14" s="68"/>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5"/>
    </row>
    <row r="15" spans="1:36">
      <c r="A15" s="38" t="s">
        <v>183</v>
      </c>
      <c r="B15" s="38"/>
      <c r="C15" s="68" t="s">
        <v>781</v>
      </c>
      <c r="D15" s="68"/>
      <c r="E15" s="68"/>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5"/>
    </row>
    <row r="16" spans="1:36">
      <c r="A16" s="38" t="s">
        <v>767</v>
      </c>
      <c r="B16" s="38"/>
      <c r="C16" s="68" t="s">
        <v>782</v>
      </c>
      <c r="D16" s="68"/>
      <c r="E16" s="68"/>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75"/>
    </row>
    <row r="17" spans="1:36">
      <c r="A17" s="33"/>
      <c r="B17" s="33"/>
      <c r="C17" s="67" t="s">
        <v>186</v>
      </c>
      <c r="D17" s="67"/>
      <c r="E17" s="67"/>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5"/>
    </row>
    <row r="18" spans="1:36">
      <c r="A18" s="38" t="s">
        <v>240</v>
      </c>
      <c r="B18" s="38"/>
      <c r="C18" s="68" t="s">
        <v>781</v>
      </c>
      <c r="D18" s="68"/>
      <c r="E18" s="68"/>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75"/>
    </row>
    <row r="19" spans="1:36">
      <c r="A19" s="38" t="s">
        <v>242</v>
      </c>
      <c r="B19" s="38"/>
      <c r="C19" s="68" t="s">
        <v>781</v>
      </c>
      <c r="D19" s="68"/>
      <c r="E19" s="68"/>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5"/>
    </row>
    <row r="20" spans="1:36">
      <c r="A20" s="38" t="s">
        <v>767</v>
      </c>
      <c r="B20" s="38"/>
      <c r="C20" s="68" t="s">
        <v>782</v>
      </c>
      <c r="D20" s="68"/>
      <c r="E20" s="68"/>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5"/>
    </row>
    <row r="21" spans="1:36">
      <c r="A21" s="33"/>
      <c r="B21" s="33"/>
      <c r="C21" s="67" t="s">
        <v>136</v>
      </c>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5"/>
    </row>
    <row r="22" spans="1:36">
      <c r="A22" s="38" t="s">
        <v>216</v>
      </c>
      <c r="B22" s="38"/>
      <c r="C22" s="68" t="s">
        <v>781</v>
      </c>
      <c r="D22" s="68"/>
      <c r="E22" s="6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5"/>
    </row>
    <row r="23" spans="1:36">
      <c r="A23" s="38" t="s">
        <v>218</v>
      </c>
      <c r="B23" s="38"/>
      <c r="C23" s="68" t="s">
        <v>781</v>
      </c>
      <c r="D23" s="68"/>
      <c r="E23" s="68"/>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5"/>
    </row>
    <row r="24" spans="1:36">
      <c r="A24" s="38" t="s">
        <v>767</v>
      </c>
      <c r="B24" s="38"/>
      <c r="C24" s="68" t="s">
        <v>782</v>
      </c>
      <c r="D24" s="68"/>
      <c r="E24" s="68"/>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5"/>
    </row>
    <row r="25" spans="1:36">
      <c r="A25" s="33"/>
      <c r="B25" s="33"/>
      <c r="C25" s="67" t="s">
        <v>783</v>
      </c>
      <c r="D25" s="67"/>
      <c r="E25" s="67"/>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5"/>
    </row>
    <row r="26" spans="1:36">
      <c r="A26" s="38" t="s">
        <v>342</v>
      </c>
      <c r="B26" s="38"/>
      <c r="C26" s="68" t="s">
        <v>781</v>
      </c>
      <c r="D26" s="68"/>
      <c r="E26" s="68"/>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75"/>
    </row>
    <row r="27" spans="1:36">
      <c r="A27" s="38" t="s">
        <v>141</v>
      </c>
      <c r="B27" s="38"/>
      <c r="C27" s="68" t="s">
        <v>781</v>
      </c>
      <c r="D27" s="68"/>
      <c r="E27" s="68"/>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75"/>
    </row>
    <row r="28" spans="1:36">
      <c r="A28" s="38" t="s">
        <v>767</v>
      </c>
      <c r="B28" s="38"/>
      <c r="C28" s="68" t="s">
        <v>782</v>
      </c>
      <c r="D28" s="68"/>
      <c r="E28" s="68"/>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5"/>
    </row>
    <row r="29" ht="27.75" customHeight="1" spans="1:35">
      <c r="A29" s="71" t="s">
        <v>784</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C7" sqref="C7:I7"/>
    </sheetView>
  </sheetViews>
  <sheetFormatPr defaultColWidth="9" defaultRowHeight="14.25"/>
  <cols>
    <col min="1" max="5" width="13.375" customWidth="1"/>
    <col min="6" max="6" width="13.75" customWidth="1"/>
    <col min="7" max="9" width="13.375" customWidth="1"/>
    <col min="10" max="10" width="12" customWidth="1"/>
  </cols>
  <sheetData>
    <row r="1" ht="35.25" customHeight="1" spans="1:10">
      <c r="A1" s="44" t="s">
        <v>785</v>
      </c>
      <c r="B1" s="44"/>
      <c r="C1" s="44"/>
      <c r="D1" s="44"/>
      <c r="E1" s="45"/>
      <c r="F1" s="45"/>
      <c r="G1" s="45"/>
      <c r="H1" s="46"/>
      <c r="I1" s="45"/>
      <c r="J1" s="56"/>
    </row>
    <row r="2" ht="54" customHeight="1" spans="1:10">
      <c r="A2" s="47" t="s">
        <v>786</v>
      </c>
      <c r="B2" s="47"/>
      <c r="C2" s="47"/>
      <c r="D2" s="47"/>
      <c r="E2" s="47"/>
      <c r="F2" s="47"/>
      <c r="G2" s="47"/>
      <c r="H2" s="47"/>
      <c r="I2" s="47"/>
      <c r="J2" s="57"/>
    </row>
    <row r="3" ht="26.25" customHeight="1" spans="1:10">
      <c r="A3" s="48"/>
      <c r="B3" s="48"/>
      <c r="C3" s="48"/>
      <c r="D3" s="48"/>
      <c r="E3" s="45"/>
      <c r="F3" s="45"/>
      <c r="G3" s="49" t="s">
        <v>787</v>
      </c>
      <c r="H3" s="49"/>
      <c r="I3" s="49"/>
      <c r="J3" s="58"/>
    </row>
    <row r="4" ht="31.5" customHeight="1" spans="1:10">
      <c r="A4" s="50" t="s">
        <v>7</v>
      </c>
      <c r="B4" s="50" t="s">
        <v>104</v>
      </c>
      <c r="C4" s="50" t="s">
        <v>103</v>
      </c>
      <c r="D4" s="51" t="s">
        <v>772</v>
      </c>
      <c r="E4" s="50" t="s">
        <v>788</v>
      </c>
      <c r="F4" s="50" t="s">
        <v>789</v>
      </c>
      <c r="G4" s="50" t="s">
        <v>790</v>
      </c>
      <c r="H4" s="50" t="s">
        <v>791</v>
      </c>
      <c r="I4" s="59" t="s">
        <v>792</v>
      </c>
      <c r="J4" s="50" t="s">
        <v>106</v>
      </c>
    </row>
    <row r="5" ht="31.5" customHeight="1" spans="1:10">
      <c r="A5" s="52"/>
      <c r="B5" s="52"/>
      <c r="C5" s="53" t="s">
        <v>15</v>
      </c>
      <c r="D5" s="54"/>
      <c r="E5" s="54"/>
      <c r="F5" s="54"/>
      <c r="G5" s="54"/>
      <c r="H5" s="54"/>
      <c r="I5" s="54"/>
      <c r="J5" s="60"/>
    </row>
    <row r="6" ht="31.5" customHeight="1" spans="1:10">
      <c r="A6" s="52"/>
      <c r="B6" s="52"/>
      <c r="C6" s="53" t="s">
        <v>766</v>
      </c>
      <c r="D6" s="54" t="s">
        <v>793</v>
      </c>
      <c r="E6" s="54" t="s">
        <v>794</v>
      </c>
      <c r="F6" s="54" t="s">
        <v>795</v>
      </c>
      <c r="G6" s="54"/>
      <c r="H6" s="54"/>
      <c r="I6" s="54"/>
      <c r="J6" s="60"/>
    </row>
    <row r="7" ht="31.5" customHeight="1" spans="1:10">
      <c r="A7" s="52"/>
      <c r="B7" s="52"/>
      <c r="C7" s="53" t="s">
        <v>766</v>
      </c>
      <c r="D7" s="54" t="s">
        <v>793</v>
      </c>
      <c r="E7" s="54" t="s">
        <v>794</v>
      </c>
      <c r="F7" s="54" t="s">
        <v>796</v>
      </c>
      <c r="G7" s="54"/>
      <c r="H7" s="54"/>
      <c r="I7" s="54"/>
      <c r="J7" s="60"/>
    </row>
    <row r="8" ht="31.5" customHeight="1" spans="1:10">
      <c r="A8" s="52"/>
      <c r="B8" s="52"/>
      <c r="C8" s="53" t="s">
        <v>766</v>
      </c>
      <c r="D8" s="54" t="s">
        <v>793</v>
      </c>
      <c r="E8" s="54" t="s">
        <v>794</v>
      </c>
      <c r="F8" s="54" t="s">
        <v>796</v>
      </c>
      <c r="G8" s="54"/>
      <c r="H8" s="54"/>
      <c r="I8" s="54"/>
      <c r="J8" s="60"/>
    </row>
    <row r="9" ht="31.5" customHeight="1" spans="1:10">
      <c r="A9" s="52" t="s">
        <v>767</v>
      </c>
      <c r="B9" s="52" t="s">
        <v>767</v>
      </c>
      <c r="C9" s="52" t="s">
        <v>767</v>
      </c>
      <c r="D9" s="52" t="s">
        <v>767</v>
      </c>
      <c r="E9" s="52" t="s">
        <v>767</v>
      </c>
      <c r="F9" s="52" t="s">
        <v>767</v>
      </c>
      <c r="G9" s="52" t="s">
        <v>767</v>
      </c>
      <c r="H9" s="52" t="s">
        <v>767</v>
      </c>
      <c r="I9" s="52" t="s">
        <v>767</v>
      </c>
      <c r="J9" s="60"/>
    </row>
    <row r="10" ht="45" customHeight="1" spans="1:10">
      <c r="A10" s="55" t="s">
        <v>797</v>
      </c>
      <c r="B10" s="55"/>
      <c r="C10" s="55"/>
      <c r="D10" s="55"/>
      <c r="E10" s="55"/>
      <c r="F10" s="55"/>
      <c r="G10" s="55"/>
      <c r="H10" s="55"/>
      <c r="I10" s="55"/>
      <c r="J10" s="55"/>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D14" sqref="D14"/>
    </sheetView>
  </sheetViews>
  <sheetFormatPr defaultColWidth="9" defaultRowHeight="17.25" outlineLevelCol="6"/>
  <cols>
    <col min="1" max="1" width="5.875" customWidth="1"/>
    <col min="2" max="2" width="10" customWidth="1"/>
    <col min="3" max="3" width="43" style="22" customWidth="1"/>
    <col min="4" max="4" width="40.5" customWidth="1"/>
    <col min="5" max="5" width="10.125" style="23" customWidth="1"/>
    <col min="6" max="6" width="9.125" style="23" customWidth="1"/>
    <col min="7" max="7" width="11.125" customWidth="1"/>
  </cols>
  <sheetData>
    <row r="1" s="19" customFormat="1" customHeight="1" spans="1:7">
      <c r="A1" s="24" t="s">
        <v>798</v>
      </c>
      <c r="B1" s="24"/>
      <c r="C1" s="24"/>
      <c r="D1" s="25"/>
      <c r="E1" s="26"/>
      <c r="F1" s="27"/>
      <c r="G1" s="27"/>
    </row>
    <row r="2" s="20" customFormat="1" ht="25.5" customHeight="1" spans="1:7">
      <c r="A2" s="28" t="s">
        <v>799</v>
      </c>
      <c r="B2" s="28"/>
      <c r="C2" s="28"/>
      <c r="D2" s="28"/>
      <c r="E2" s="28"/>
      <c r="F2" s="28"/>
      <c r="G2" s="28"/>
    </row>
    <row r="3" s="19" customFormat="1" ht="12" customHeight="1" spans="1:7">
      <c r="A3" s="29" t="s">
        <v>771</v>
      </c>
      <c r="B3" s="29"/>
      <c r="C3" s="30"/>
      <c r="D3" s="30"/>
      <c r="E3" s="30"/>
      <c r="F3" s="27"/>
      <c r="G3" s="27"/>
    </row>
    <row r="4" s="1" customFormat="1" ht="34.5" customHeight="1" spans="1:7">
      <c r="A4" s="31" t="s">
        <v>6</v>
      </c>
      <c r="B4" s="31" t="s">
        <v>7</v>
      </c>
      <c r="C4" s="32" t="s">
        <v>800</v>
      </c>
      <c r="D4" s="32" t="s">
        <v>801</v>
      </c>
      <c r="E4" s="32" t="s">
        <v>802</v>
      </c>
      <c r="F4" s="7" t="s">
        <v>803</v>
      </c>
      <c r="G4" s="7" t="s">
        <v>804</v>
      </c>
    </row>
    <row r="5" s="21" customFormat="1" ht="15" customHeight="1" spans="1:7">
      <c r="A5" s="33"/>
      <c r="B5" s="33"/>
      <c r="C5" s="34" t="s">
        <v>15</v>
      </c>
      <c r="D5" s="34"/>
      <c r="E5" s="34"/>
      <c r="F5" s="34" t="s">
        <v>805</v>
      </c>
      <c r="G5" s="35"/>
    </row>
    <row r="6" s="21" customFormat="1" ht="15" customHeight="1" spans="1:7">
      <c r="A6" s="33"/>
      <c r="B6" s="33"/>
      <c r="C6" s="36" t="s">
        <v>806</v>
      </c>
      <c r="D6" s="34"/>
      <c r="E6" s="34"/>
      <c r="F6" s="34"/>
      <c r="G6" s="37"/>
    </row>
    <row r="7" s="19" customFormat="1" ht="15" customHeight="1" spans="1:7">
      <c r="A7" s="38" t="s">
        <v>288</v>
      </c>
      <c r="B7" s="38"/>
      <c r="C7" s="39" t="s">
        <v>807</v>
      </c>
      <c r="D7" s="39"/>
      <c r="E7" s="40"/>
      <c r="F7" s="40"/>
      <c r="G7" s="41"/>
    </row>
    <row r="8" s="19" customFormat="1" ht="15" customHeight="1" spans="1:7">
      <c r="A8" s="38" t="s">
        <v>316</v>
      </c>
      <c r="B8" s="38"/>
      <c r="C8" s="39" t="s">
        <v>808</v>
      </c>
      <c r="D8" s="39"/>
      <c r="E8" s="40"/>
      <c r="F8" s="40"/>
      <c r="G8" s="41"/>
    </row>
    <row r="9" s="19" customFormat="1" ht="15" customHeight="1" spans="1:7">
      <c r="A9" s="38" t="s">
        <v>767</v>
      </c>
      <c r="B9" s="38"/>
      <c r="C9" s="39" t="s">
        <v>782</v>
      </c>
      <c r="D9" s="39"/>
      <c r="E9" s="40"/>
      <c r="F9" s="40"/>
      <c r="G9" s="41"/>
    </row>
    <row r="10" s="19" customFormat="1" ht="15" customHeight="1" spans="1:7">
      <c r="A10" s="33"/>
      <c r="B10" s="33"/>
      <c r="C10" s="36" t="s">
        <v>809</v>
      </c>
      <c r="D10" s="34"/>
      <c r="E10" s="36"/>
      <c r="F10" s="34"/>
      <c r="G10" s="37"/>
    </row>
    <row r="11" s="19" customFormat="1" ht="15" customHeight="1" spans="1:7">
      <c r="A11" s="38" t="s">
        <v>179</v>
      </c>
      <c r="B11" s="38"/>
      <c r="C11" s="39" t="s">
        <v>807</v>
      </c>
      <c r="D11" s="39"/>
      <c r="E11" s="40"/>
      <c r="F11" s="40"/>
      <c r="G11" s="41"/>
    </row>
    <row r="12" s="19" customFormat="1" ht="15" customHeight="1" spans="1:7">
      <c r="A12" s="38" t="s">
        <v>183</v>
      </c>
      <c r="B12" s="38"/>
      <c r="C12" s="39" t="s">
        <v>808</v>
      </c>
      <c r="D12" s="39"/>
      <c r="E12" s="40"/>
      <c r="F12" s="40"/>
      <c r="G12" s="41"/>
    </row>
    <row r="13" s="19" customFormat="1" ht="15" customHeight="1" spans="1:7">
      <c r="A13" s="38" t="s">
        <v>767</v>
      </c>
      <c r="B13" s="38"/>
      <c r="C13" s="39" t="s">
        <v>782</v>
      </c>
      <c r="D13" s="39"/>
      <c r="E13" s="40"/>
      <c r="F13" s="40"/>
      <c r="G13" s="41"/>
    </row>
    <row r="14" s="21" customFormat="1" ht="15" customHeight="1" spans="1:7">
      <c r="A14" s="33"/>
      <c r="B14" s="33"/>
      <c r="C14" s="36" t="s">
        <v>810</v>
      </c>
      <c r="D14" s="34"/>
      <c r="E14" s="36"/>
      <c r="F14" s="34"/>
      <c r="G14" s="37"/>
    </row>
    <row r="15" s="19" customFormat="1" ht="15" customHeight="1" spans="1:7">
      <c r="A15" s="38" t="s">
        <v>240</v>
      </c>
      <c r="B15" s="38"/>
      <c r="C15" s="39" t="s">
        <v>807</v>
      </c>
      <c r="D15" s="39"/>
      <c r="E15" s="40"/>
      <c r="F15" s="40"/>
      <c r="G15" s="41"/>
    </row>
    <row r="16" s="19" customFormat="1" ht="15" customHeight="1" spans="1:7">
      <c r="A16" s="38" t="s">
        <v>242</v>
      </c>
      <c r="B16" s="38"/>
      <c r="C16" s="39" t="s">
        <v>808</v>
      </c>
      <c r="D16" s="39"/>
      <c r="E16" s="40"/>
      <c r="F16" s="40"/>
      <c r="G16" s="41"/>
    </row>
    <row r="17" s="19" customFormat="1" ht="15" customHeight="1" spans="1:7">
      <c r="A17" s="38" t="s">
        <v>767</v>
      </c>
      <c r="B17" s="38"/>
      <c r="C17" s="39" t="s">
        <v>782</v>
      </c>
      <c r="D17" s="39"/>
      <c r="E17" s="40"/>
      <c r="F17" s="40"/>
      <c r="G17" s="41"/>
    </row>
    <row r="18" s="19" customFormat="1" ht="15" customHeight="1" spans="1:7">
      <c r="A18" s="33"/>
      <c r="B18" s="33"/>
      <c r="C18" s="36" t="s">
        <v>811</v>
      </c>
      <c r="D18" s="34"/>
      <c r="E18" s="34"/>
      <c r="F18" s="34"/>
      <c r="G18" s="37"/>
    </row>
    <row r="19" s="19" customFormat="1" ht="15" customHeight="1" spans="1:7">
      <c r="A19" s="38" t="s">
        <v>216</v>
      </c>
      <c r="B19" s="38"/>
      <c r="C19" s="39" t="s">
        <v>807</v>
      </c>
      <c r="D19" s="39"/>
      <c r="E19" s="40"/>
      <c r="F19" s="40"/>
      <c r="G19" s="41"/>
    </row>
    <row r="20" s="19" customFormat="1" ht="15" customHeight="1" spans="1:7">
      <c r="A20" s="38" t="s">
        <v>218</v>
      </c>
      <c r="B20" s="38"/>
      <c r="C20" s="39" t="s">
        <v>808</v>
      </c>
      <c r="D20" s="39"/>
      <c r="E20" s="40"/>
      <c r="F20" s="40"/>
      <c r="G20" s="41"/>
    </row>
    <row r="21" s="19" customFormat="1" ht="15" customHeight="1" spans="1:7">
      <c r="A21" s="38" t="s">
        <v>767</v>
      </c>
      <c r="B21" s="38"/>
      <c r="C21" s="39" t="s">
        <v>782</v>
      </c>
      <c r="D21" s="39"/>
      <c r="E21" s="40"/>
      <c r="F21" s="40"/>
      <c r="G21" s="41"/>
    </row>
    <row r="22" s="19" customFormat="1" ht="12" spans="1:7">
      <c r="A22" s="42" t="s">
        <v>812</v>
      </c>
      <c r="B22" s="42"/>
      <c r="C22" s="42"/>
      <c r="D22" s="42"/>
      <c r="E22" s="42"/>
      <c r="F22" s="42"/>
      <c r="G22" s="42"/>
    </row>
    <row r="23" s="19" customFormat="1" ht="38.25" customHeight="1" spans="1:7">
      <c r="A23" s="43" t="s">
        <v>813</v>
      </c>
      <c r="B23" s="43"/>
      <c r="C23" s="43"/>
      <c r="D23" s="43"/>
      <c r="E23" s="43"/>
      <c r="F23" s="43"/>
      <c r="G23" s="43"/>
    </row>
  </sheetData>
  <autoFilter ref="A5:G23"/>
  <mergeCells count="4">
    <mergeCell ref="A1:C1"/>
    <mergeCell ref="A2:G2"/>
    <mergeCell ref="A22:G22"/>
    <mergeCell ref="A23:G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I7" sqref="I7"/>
    </sheetView>
  </sheetViews>
  <sheetFormatPr defaultColWidth="9" defaultRowHeight="14.25"/>
  <cols>
    <col min="1" max="1" width="4.875" customWidth="1"/>
    <col min="2" max="2" width="16.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3" t="s">
        <v>814</v>
      </c>
    </row>
    <row r="2" ht="12" customHeight="1" spans="1:15">
      <c r="A2" s="3"/>
      <c r="B2" s="4"/>
      <c r="C2" s="5"/>
      <c r="D2" s="5"/>
      <c r="E2" s="5"/>
      <c r="F2" s="5"/>
      <c r="G2" s="5"/>
      <c r="H2" s="5"/>
      <c r="I2" s="5"/>
      <c r="J2" s="5"/>
      <c r="K2" s="5"/>
      <c r="L2" s="5"/>
      <c r="M2" s="5"/>
      <c r="N2" s="5"/>
      <c r="O2" s="5"/>
    </row>
    <row r="3" ht="50.25" customHeight="1" spans="1:36">
      <c r="A3" s="6" t="s">
        <v>815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816</v>
      </c>
      <c r="U4" s="9"/>
      <c r="V4" s="9"/>
      <c r="W4" s="9"/>
      <c r="X4" s="9"/>
      <c r="Y4" s="9"/>
      <c r="Z4" s="9"/>
      <c r="AA4" s="9"/>
      <c r="AB4" s="9"/>
      <c r="AC4" s="9"/>
      <c r="AD4" s="9"/>
      <c r="AE4" s="9"/>
      <c r="AF4" s="9"/>
      <c r="AG4" s="9"/>
      <c r="AH4" s="9"/>
      <c r="AI4" s="9"/>
      <c r="AJ4" s="18"/>
    </row>
    <row r="5" s="1" customFormat="1" ht="30.75" customHeight="1" spans="1:36">
      <c r="A5" s="10"/>
      <c r="B5" s="10"/>
      <c r="C5" s="11" t="s">
        <v>817</v>
      </c>
      <c r="D5" s="12"/>
      <c r="E5" s="11" t="s">
        <v>818</v>
      </c>
      <c r="F5" s="13"/>
      <c r="G5" s="12"/>
      <c r="H5" s="11" t="s">
        <v>819</v>
      </c>
      <c r="I5" s="12"/>
      <c r="J5" s="15" t="s">
        <v>820</v>
      </c>
      <c r="K5" s="15"/>
      <c r="L5" s="15"/>
      <c r="M5" s="11" t="s">
        <v>821</v>
      </c>
      <c r="N5" s="13"/>
      <c r="O5" s="12"/>
      <c r="P5" s="11" t="s">
        <v>822</v>
      </c>
      <c r="Q5" s="13"/>
      <c r="R5" s="13"/>
      <c r="S5" s="12"/>
      <c r="T5" s="11" t="s">
        <v>817</v>
      </c>
      <c r="U5" s="12"/>
      <c r="V5" s="11" t="s">
        <v>818</v>
      </c>
      <c r="W5" s="13"/>
      <c r="X5" s="12"/>
      <c r="Y5" s="11" t="s">
        <v>819</v>
      </c>
      <c r="Z5" s="12"/>
      <c r="AA5" s="15" t="s">
        <v>820</v>
      </c>
      <c r="AB5" s="15"/>
      <c r="AC5" s="15"/>
      <c r="AD5" s="11" t="s">
        <v>821</v>
      </c>
      <c r="AE5" s="13"/>
      <c r="AF5" s="12"/>
      <c r="AG5" s="11" t="s">
        <v>822</v>
      </c>
      <c r="AH5" s="13"/>
      <c r="AI5" s="13"/>
      <c r="AJ5" s="12"/>
    </row>
    <row r="6" s="1" customFormat="1" ht="119.25" customHeight="1" spans="1:36">
      <c r="A6" s="14"/>
      <c r="B6" s="14"/>
      <c r="C6" s="15" t="s">
        <v>823</v>
      </c>
      <c r="D6" s="15" t="s">
        <v>824</v>
      </c>
      <c r="E6" s="15" t="s">
        <v>825</v>
      </c>
      <c r="F6" s="15" t="s">
        <v>826</v>
      </c>
      <c r="G6" s="15" t="s">
        <v>827</v>
      </c>
      <c r="H6" s="15" t="s">
        <v>828</v>
      </c>
      <c r="I6" s="15" t="s">
        <v>829</v>
      </c>
      <c r="J6" s="15" t="s">
        <v>830</v>
      </c>
      <c r="K6" s="15" t="s">
        <v>831</v>
      </c>
      <c r="L6" s="15" t="s">
        <v>832</v>
      </c>
      <c r="M6" s="15" t="s">
        <v>833</v>
      </c>
      <c r="N6" s="15" t="s">
        <v>834</v>
      </c>
      <c r="O6" s="15" t="s">
        <v>835</v>
      </c>
      <c r="P6" s="15" t="s">
        <v>836</v>
      </c>
      <c r="Q6" s="15" t="s">
        <v>837</v>
      </c>
      <c r="R6" s="15" t="s">
        <v>838</v>
      </c>
      <c r="S6" s="15" t="s">
        <v>839</v>
      </c>
      <c r="T6" s="15" t="s">
        <v>823</v>
      </c>
      <c r="U6" s="15" t="s">
        <v>824</v>
      </c>
      <c r="V6" s="15" t="s">
        <v>825</v>
      </c>
      <c r="W6" s="15" t="s">
        <v>826</v>
      </c>
      <c r="X6" s="15" t="s">
        <v>827</v>
      </c>
      <c r="Y6" s="15" t="s">
        <v>828</v>
      </c>
      <c r="Z6" s="15" t="s">
        <v>829</v>
      </c>
      <c r="AA6" s="15" t="s">
        <v>830</v>
      </c>
      <c r="AB6" s="15" t="s">
        <v>831</v>
      </c>
      <c r="AC6" s="15" t="s">
        <v>832</v>
      </c>
      <c r="AD6" s="15" t="s">
        <v>833</v>
      </c>
      <c r="AE6" s="15" t="s">
        <v>834</v>
      </c>
      <c r="AF6" s="15" t="s">
        <v>835</v>
      </c>
      <c r="AG6" s="15" t="s">
        <v>836</v>
      </c>
      <c r="AH6" s="15" t="s">
        <v>837</v>
      </c>
      <c r="AI6" s="15" t="s">
        <v>838</v>
      </c>
      <c r="AJ6" s="15" t="s">
        <v>839</v>
      </c>
    </row>
    <row r="7" s="2" customFormat="1" ht="32.25" customHeight="1" spans="1:36">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840</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277777777778" bottom="0.590277777777778" header="0.511805555555556" footer="0.511805555555556"/>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2018-04-05T01:55:24Z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