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<sst xmlns="http://schemas.openxmlformats.org/spreadsheetml/2006/main" count="26">
  <si>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2017年实验室安全环保考试情况汇总表</t>
  </si>
  <si>
    <t>学院名称</t>
  </si>
  <si>
    <t>总人数</t>
  </si>
  <si>
    <t>通过人数</t>
  </si>
  <si>
    <t>未通过人数</t>
  </si>
  <si>
    <t>缺考人数</t>
  </si>
  <si>
    <t>法学与公共管理学院</t>
  </si>
  <si>
    <t>化学化工学院</t>
  </si>
  <si>
    <t>国际教育学院</t>
  </si>
  <si>
    <t>旅游与管理学院</t>
  </si>
  <si>
    <t>马克思主义学院</t>
  </si>
  <si>
    <t>美术学院</t>
  </si>
  <si>
    <t>软件学院</t>
  </si>
  <si>
    <t>商学院</t>
  </si>
  <si>
    <t>生物资源与环境科学学院</t>
  </si>
  <si>
    <t>体育科学学院</t>
  </si>
  <si>
    <t>土木工程与建筑学院</t>
  </si>
  <si>
    <t>外国语学院</t>
  </si>
  <si>
    <t>文学与新闻传播学院</t>
  </si>
  <si>
    <t>物理与机电工程学院</t>
  </si>
  <si>
    <t>信息科学与工程学院</t>
  </si>
  <si>
    <t>医学院</t>
  </si>
  <si>
    <t>音乐舞蹈学院</t>
  </si>
  <si>
    <t>数学与统计学院</t>
  </si>
  <si>
    <t>历史与文化学院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</si>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</sst>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A1:E1"/>
    </sheetView>
  </sheetViews>
  <sheetFormatPr defaultColWidth="9" defaultRowHeight="13.5" outlineLevelCol="4"/>
  <cols>
    <col min="1" max="1" width="35.75" customWidth="1"/>
    <col min="2" max="2" width="8.875" customWidth="1"/>
    <col min="3" max="3" width="11.375" customWidth="1"/>
    <col min="4" max="4" width="14" customWidth="1"/>
    <col min="5" max="5" width="11.375" customWidth="1"/>
  </cols>
  <sheetData>
    <row r="1" ht="20.2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8.75" spans="1:5">
      <c r="A3" s="2" t="s">
        <v>6</v>
      </c>
      <c r="B3" s="2">
        <v>190</v>
      </c>
      <c r="C3" s="2">
        <v>187</v>
      </c>
      <c r="D3" s="2">
        <v>3</v>
      </c>
      <c r="E3" s="2">
        <v>0</v>
      </c>
    </row>
    <row r="4" ht="18.75" spans="1:5">
      <c r="A4" s="2" t="s">
        <v>7</v>
      </c>
      <c r="B4" s="2">
        <v>265</v>
      </c>
      <c r="C4" s="2">
        <v>254</v>
      </c>
      <c r="D4" s="2">
        <v>8</v>
      </c>
      <c r="E4" s="2">
        <v>3</v>
      </c>
    </row>
    <row r="5" ht="18.75" spans="1:5">
      <c r="A5" s="2" t="s">
        <v>8</v>
      </c>
      <c r="B5" s="2">
        <v>82</v>
      </c>
      <c r="C5" s="2">
        <v>79</v>
      </c>
      <c r="D5" s="2">
        <v>2</v>
      </c>
      <c r="E5" s="2">
        <v>1</v>
      </c>
    </row>
    <row r="6" ht="18.75" spans="1:5">
      <c r="A6" s="2" t="s">
        <v>9</v>
      </c>
      <c r="B6" s="2">
        <v>224</v>
      </c>
      <c r="C6" s="2">
        <v>202</v>
      </c>
      <c r="D6" s="2">
        <v>14</v>
      </c>
      <c r="E6" s="2">
        <v>8</v>
      </c>
    </row>
    <row r="7" ht="18.75" spans="1:5">
      <c r="A7" s="2" t="s">
        <v>10</v>
      </c>
      <c r="B7" s="2">
        <v>56</v>
      </c>
      <c r="C7" s="2">
        <v>52</v>
      </c>
      <c r="D7" s="2">
        <v>1</v>
      </c>
      <c r="E7" s="2">
        <v>3</v>
      </c>
    </row>
    <row r="8" ht="18.75" spans="1:5">
      <c r="A8" s="2" t="s">
        <v>11</v>
      </c>
      <c r="B8" s="2">
        <v>205</v>
      </c>
      <c r="C8" s="2">
        <v>203</v>
      </c>
      <c r="D8" s="2">
        <v>2</v>
      </c>
      <c r="E8" s="2">
        <v>0</v>
      </c>
    </row>
    <row r="9" ht="18.75" spans="1:5">
      <c r="A9" s="2" t="s">
        <v>12</v>
      </c>
      <c r="B9" s="2">
        <v>290</v>
      </c>
      <c r="C9" s="2">
        <f>B9-D9-E9</f>
        <v>248</v>
      </c>
      <c r="D9" s="2">
        <v>23</v>
      </c>
      <c r="E9" s="2">
        <v>19</v>
      </c>
    </row>
    <row r="10" ht="18.75" spans="1:5">
      <c r="A10" s="2" t="s">
        <v>13</v>
      </c>
      <c r="B10" s="2">
        <v>319</v>
      </c>
      <c r="C10" s="2">
        <f t="shared" ref="C10:C11" si="0">B10-D10-E10</f>
        <v>314</v>
      </c>
      <c r="D10" s="2">
        <v>3</v>
      </c>
      <c r="E10" s="2">
        <v>2</v>
      </c>
    </row>
    <row r="11" ht="18.75" spans="1:5">
      <c r="A11" s="2" t="s">
        <v>14</v>
      </c>
      <c r="B11" s="2">
        <v>240</v>
      </c>
      <c r="C11" s="2">
        <f t="shared" si="0"/>
        <v>208</v>
      </c>
      <c r="D11" s="2">
        <v>28</v>
      </c>
      <c r="E11" s="2">
        <v>4</v>
      </c>
    </row>
    <row r="12" ht="18.75" spans="1:5">
      <c r="A12" s="2" t="s">
        <v>15</v>
      </c>
      <c r="B12" s="2">
        <v>158</v>
      </c>
      <c r="C12" s="2">
        <v>155</v>
      </c>
      <c r="D12" s="2">
        <v>0</v>
      </c>
      <c r="E12" s="2">
        <v>3</v>
      </c>
    </row>
    <row r="13" ht="18.75" spans="1:5">
      <c r="A13" s="2" t="s">
        <v>16</v>
      </c>
      <c r="B13" s="2">
        <v>264</v>
      </c>
      <c r="C13" s="2">
        <v>262</v>
      </c>
      <c r="D13" s="2">
        <v>2</v>
      </c>
      <c r="E13" s="2">
        <v>0</v>
      </c>
    </row>
    <row r="14" ht="18.75" spans="1:5">
      <c r="A14" s="2" t="s">
        <v>17</v>
      </c>
      <c r="B14" s="2">
        <v>220</v>
      </c>
      <c r="C14" s="2">
        <v>218</v>
      </c>
      <c r="D14" s="2">
        <v>2</v>
      </c>
      <c r="E14" s="2">
        <v>0</v>
      </c>
    </row>
    <row r="15" ht="18.75" spans="1:5">
      <c r="A15" s="2" t="s">
        <v>18</v>
      </c>
      <c r="B15" s="2">
        <v>232</v>
      </c>
      <c r="C15" s="2">
        <v>226</v>
      </c>
      <c r="D15" s="2">
        <v>6</v>
      </c>
      <c r="E15" s="2">
        <v>0</v>
      </c>
    </row>
    <row r="16" ht="18.75" spans="1:5">
      <c r="A16" s="2" t="s">
        <v>19</v>
      </c>
      <c r="B16" s="2">
        <v>211</v>
      </c>
      <c r="C16" s="2">
        <f>B16-D16-E16</f>
        <v>196</v>
      </c>
      <c r="D16" s="2">
        <v>10</v>
      </c>
      <c r="E16" s="2">
        <v>5</v>
      </c>
    </row>
    <row r="17" ht="18.75" spans="1:5">
      <c r="A17" s="2" t="s">
        <v>20</v>
      </c>
      <c r="B17" s="2">
        <v>305</v>
      </c>
      <c r="C17" s="2">
        <f t="shared" ref="C17:C20" si="1">B17-D17-E17</f>
        <v>247</v>
      </c>
      <c r="D17" s="2">
        <v>26</v>
      </c>
      <c r="E17" s="2">
        <v>32</v>
      </c>
    </row>
    <row r="18" ht="18.75" spans="1:5">
      <c r="A18" s="2" t="s">
        <v>21</v>
      </c>
      <c r="B18" s="2">
        <v>466</v>
      </c>
      <c r="C18" s="2">
        <f t="shared" si="1"/>
        <v>450</v>
      </c>
      <c r="D18" s="2">
        <v>12</v>
      </c>
      <c r="E18" s="2">
        <v>4</v>
      </c>
    </row>
    <row r="19" ht="18.75" spans="1:5">
      <c r="A19" s="2" t="s">
        <v>22</v>
      </c>
      <c r="B19" s="2">
        <v>196</v>
      </c>
      <c r="C19" s="2">
        <f t="shared" si="1"/>
        <v>95</v>
      </c>
      <c r="D19" s="2">
        <v>7</v>
      </c>
      <c r="E19" s="2">
        <v>94</v>
      </c>
    </row>
    <row r="20" ht="18.75" spans="1:5">
      <c r="A20" s="2" t="s">
        <v>23</v>
      </c>
      <c r="B20" s="2">
        <v>238</v>
      </c>
      <c r="C20" s="2">
        <f t="shared" si="1"/>
        <v>234</v>
      </c>
      <c r="D20" s="2">
        <v>3</v>
      </c>
      <c r="E20" s="2">
        <v>1</v>
      </c>
    </row>
    <row r="21" ht="18.75" spans="1:5">
      <c r="A21" s="2" t="s">
        <v>24</v>
      </c>
      <c r="B21" s="2">
        <v>54</v>
      </c>
      <c r="C21" s="2"/>
      <c r="D21" s="2"/>
      <c r="E21" s="2">
        <v>54</v>
      </c>
    </row>
    <row r="22" ht="18.75" spans="1:5">
      <c r="A22" s="3" t="s">
        <v>25</v>
      </c>
      <c r="B22" s="2">
        <f>SUM(B3:B21)</f>
        <v>4215</v>
      </c>
      <c r="C22" s="2">
        <f t="shared" ref="C22:E22" si="2">SUM(C3:C20)</f>
        <v>3830</v>
      </c>
      <c r="D22" s="2">
        <f t="shared" si="2"/>
        <v>152</v>
      </c>
      <c r="E22" s="2">
        <f>SUM(E3:E21)</f>
        <v>233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2017-12-11T06:33:00Z</dcterms:created>
  <cp:lastPrinted>2017-12-11T06:56:00Z</cp:lastPrinted>
  <dcterms:modified xsi:type="dcterms:W3CDTF">2017-12-21T00:25:05Z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