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40" activeTab="4"/>
  </bookViews>
  <sheets>
    <sheet name="附件1控制数" sheetId="37" r:id="rId1"/>
    <sheet name="附表2基本情况" sheetId="36" r:id="rId2"/>
    <sheet name="附表3汇总表" sheetId="35" r:id="rId3"/>
    <sheet name="附表4生均拨款" sheetId="1" r:id="rId4"/>
    <sheet name="附表5发展改革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q">[1]国家!#REF!</definedName>
    <definedName name="\z">[2]中央!#REF!</definedName>
    <definedName name="_6_其他">#REF!</definedName>
    <definedName name="_xlnm._FilterDatabase" localSheetId="4" hidden="1">附表5发展改革!$A$6:$K$19</definedName>
    <definedName name="_xlnm._FilterDatabase" localSheetId="0" hidden="1">附件1控制数!$A$8:$J$39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BC">#REF!</definedName>
    <definedName name="ABD">#REF!</definedName>
    <definedName name="AccessDatabase" hidden="1">"D:\文_件\省长专项\2000省长专项审批.mdb"</definedName>
    <definedName name="data">#REF!</definedName>
    <definedName name="database2">#REF!</definedName>
    <definedName name="database3">#REF!</definedName>
    <definedName name="gxxe2003">'[3]P1012001'!$A$6:$E$117</definedName>
    <definedName name="gxxe20032">'[4]P1012001'!$A$6:$E$117</definedName>
    <definedName name="hhhh">#REF!</definedName>
    <definedName name="HWSheet">1</definedName>
    <definedName name="kkkk">#REF!</definedName>
    <definedName name="Module.Prix_SMC">#N/A</definedName>
    <definedName name="_xlnm.Print_Area" localSheetId="1">附表2基本情况!$A$1:$AP$25</definedName>
    <definedName name="_xlnm.Print_Area" localSheetId="4">附表5发展改革!$A$1:$K$20</definedName>
    <definedName name="_xlnm.Print_Area" localSheetId="0">附件1控制数!$A$1:$K$40</definedName>
    <definedName name="_xlnm.Print_Area">#REF!</definedName>
    <definedName name="Print_Area_MI">[1]国家!#REF!</definedName>
    <definedName name="_xlnm.Print_Titles" localSheetId="2">附表3汇总表!$4:$6</definedName>
    <definedName name="_xlnm.Print_Titles" localSheetId="3">附表4生均拨款!$4:$7</definedName>
    <definedName name="_xlnm.Print_Titles" localSheetId="4">附表5发展改革!$4:$5</definedName>
    <definedName name="_xlnm.Print_Titles" localSheetId="0">附件1控制数!$4:$4</definedName>
    <definedName name="_xlnm.Print_Titles">#N/A</definedName>
    <definedName name="Prix_SMC">#N/A</definedName>
    <definedName name="处室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全额差额比例">'[5]C01-1'!#REF!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四季度">'[5]C01-1'!#REF!</definedName>
    <definedName name="位次d">[6]四月份月报!#REF!</definedName>
    <definedName name="性别">[7]基础编码!$H$2:$H$3</definedName>
    <definedName name="学历">[7]基础编码!$S$2:$S$9</definedName>
    <definedName name="压标">#REF!</definedName>
    <definedName name="支出">'[8]P1012001'!$A$6:$E$117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<sst xmlns="http://schemas.openxmlformats.org/spreadsheetml/2006/main" count="197" uniqueCount="120">
  <si>
    <t>附件1</t>
  </si>
  <si>
    <t>湖南省2021-2023年中央财政支持地方高校改革发展资金滚动规划
年度预算控制数测算表</t>
  </si>
  <si>
    <t>单位：万元</t>
  </si>
  <si>
    <t>主管部门（市州）</t>
  </si>
  <si>
    <t>高校</t>
  </si>
  <si>
    <t>2020年资金分配额</t>
  </si>
  <si>
    <t>2021-2023滚动规划年度预算控制数</t>
  </si>
  <si>
    <t>备注</t>
  </si>
  <si>
    <t>小计</t>
  </si>
  <si>
    <t>生均奖补类</t>
  </si>
  <si>
    <t>改革发展类</t>
  </si>
  <si>
    <t>面上项目</t>
  </si>
  <si>
    <t>特定项目</t>
  </si>
  <si>
    <t>全省合计</t>
  </si>
  <si>
    <t>特定项目主要是</t>
  </si>
  <si>
    <t>省本级小计</t>
  </si>
  <si>
    <t>省教育厅</t>
  </si>
  <si>
    <t>湘潭大学</t>
  </si>
  <si>
    <t>吉首大学</t>
  </si>
  <si>
    <t>湖南科技大学</t>
  </si>
  <si>
    <t>长沙理工大学</t>
  </si>
  <si>
    <t>湖南农业大学</t>
  </si>
  <si>
    <t>中南林业科技大学</t>
  </si>
  <si>
    <t>湖南中医药大学</t>
  </si>
  <si>
    <t>湖南师范大学</t>
  </si>
  <si>
    <t>南华大学</t>
  </si>
  <si>
    <t>湖南工业大学</t>
  </si>
  <si>
    <t>湖南工商大学</t>
  </si>
  <si>
    <t>湖南工程学院</t>
  </si>
  <si>
    <t>湖南理工学院</t>
  </si>
  <si>
    <t>湘南学院</t>
  </si>
  <si>
    <t>衡阳师范学院</t>
  </si>
  <si>
    <t>邵阳学院</t>
  </si>
  <si>
    <t>怀化学院</t>
  </si>
  <si>
    <t>湖南文理学院</t>
  </si>
  <si>
    <t>湖南科技学院</t>
  </si>
  <si>
    <t>湖南人文科技学院</t>
  </si>
  <si>
    <t>湖南第一师范学院</t>
  </si>
  <si>
    <t>湖南城市学院</t>
  </si>
  <si>
    <t>湖南工学院</t>
  </si>
  <si>
    <t>湖南财政经济学院</t>
  </si>
  <si>
    <t>湖南女子学院</t>
  </si>
  <si>
    <t>长沙师范学院</t>
  </si>
  <si>
    <t>湖南医药学院</t>
  </si>
  <si>
    <t>省公安厅</t>
  </si>
  <si>
    <t>湖南警察学院</t>
  </si>
  <si>
    <t>市州小计</t>
  </si>
  <si>
    <t>长沙市</t>
  </si>
  <si>
    <t>长沙学院</t>
  </si>
  <si>
    <t>备注：特定项目主要是财政部、教育部单独核定的湖南师大世界一流建设学科补助2200万元，以及按既定人数和补助标准核定的少数民族预科生补助，港澳台招生补贴，定向西藏就业补助等。</t>
  </si>
  <si>
    <t>附件2</t>
  </si>
  <si>
    <t>湖南省中央财政支持地方高校改革发展资金基本情况申报表</t>
  </si>
  <si>
    <t>请勿删除</t>
  </si>
  <si>
    <t>序号</t>
  </si>
  <si>
    <t>学校名称</t>
  </si>
  <si>
    <t>学校类别</t>
  </si>
  <si>
    <t>在校生人数（人）</t>
  </si>
  <si>
    <t>思政工作师资力量（人）</t>
  </si>
  <si>
    <t>地方财政一般公共预算205教育资金（万元）</t>
  </si>
  <si>
    <t>中央财政支持地方高校改革发展资金</t>
  </si>
  <si>
    <t>生均拨款水平
（元/人）</t>
  </si>
  <si>
    <t>年底银行贷款余额（万元）</t>
  </si>
  <si>
    <t>硕士点数量</t>
  </si>
  <si>
    <t>博士点数量</t>
  </si>
  <si>
    <t>毕业生就业率</t>
  </si>
  <si>
    <t>备注2</t>
  </si>
  <si>
    <t>是</t>
  </si>
  <si>
    <t>合计</t>
  </si>
  <si>
    <t>专科生</t>
  </si>
  <si>
    <t>本科生</t>
  </si>
  <si>
    <t>硕士生</t>
  </si>
  <si>
    <t>博士生</t>
  </si>
  <si>
    <t>专职辅导员</t>
  </si>
  <si>
    <t>专职思想政治理论课教师</t>
  </si>
  <si>
    <t>心理健康教育专业教师</t>
  </si>
  <si>
    <t>专职组织员</t>
  </si>
  <si>
    <t>2020年</t>
  </si>
  <si>
    <t>2021年</t>
  </si>
  <si>
    <t>2019年</t>
  </si>
  <si>
    <t>总体就业率</t>
  </si>
  <si>
    <t>本省就业率</t>
  </si>
  <si>
    <t>否</t>
  </si>
  <si>
    <t>其中：
农林类</t>
  </si>
  <si>
    <t>其中：
师范类</t>
  </si>
  <si>
    <t>其中：
民族类</t>
  </si>
  <si>
    <t>备注：</t>
  </si>
  <si>
    <t>学校类别填报“教学型”或“教学研究型”，暂按上轮规划填报</t>
  </si>
  <si>
    <t>在校生人数填写2021年春季学期实际人数，统计口径为全日制学生，不含留学生、独立学院学生。</t>
  </si>
  <si>
    <t>心理健康教育专业教师，为心理健康教育专职教师，不计算兼职人数</t>
  </si>
  <si>
    <t>“地方财政一般公共预算”指地方财政安排的一般公共预算“205教育”资金。</t>
  </si>
  <si>
    <t>学费、住宿费收入已纳入预算管理的省份，在填报“地方财政一般公共预算”数据时，应剔除已纳入预算管理的学费、住宿费收入。</t>
  </si>
  <si>
    <t>“中央财政支持地方高校改革发展资金”2021年金额按2020年数据填报。</t>
  </si>
  <si>
    <t>“生均拨款水平”计算口径为（地方财政一般公共预算+中央财政支持地方高校改革发展资金）÷在校生合计数。</t>
  </si>
  <si>
    <t>“银行贷款余额”填报当年年底国内金融机构银行贷款本金余额。</t>
  </si>
  <si>
    <t>“总体就业率”填报截至2020年12月31日高校所有毕业生就业率，“本省就业率”填报截至2020年12月31日高校毕业生就业于本省的比率（本省就业率=当年毕业本省就业人数/当年毕业总人数，总体就业率=当年就业总人数/当年毕业总人数）。</t>
  </si>
  <si>
    <t>附件3</t>
  </si>
  <si>
    <t>湖南省2021-2023年中央财政支持地方高校改革发展资金建设项目规划汇总表</t>
  </si>
  <si>
    <t>预算编码</t>
  </si>
  <si>
    <t>年度资金安排</t>
  </si>
  <si>
    <t>2022年</t>
  </si>
  <si>
    <t>2023年</t>
  </si>
  <si>
    <t>生均拨款类</t>
  </si>
  <si>
    <t>发展改革类</t>
  </si>
  <si>
    <t>附件4</t>
  </si>
  <si>
    <t>湖南省2021-2023年中央财政支持地方高校改革发展资金建设项目规划表（生均拨款类）</t>
  </si>
  <si>
    <t>运转经费</t>
  </si>
  <si>
    <t>内涵式发展经费</t>
  </si>
  <si>
    <t>其中：人员经费</t>
  </si>
  <si>
    <t>教学</t>
  </si>
  <si>
    <t>科研</t>
  </si>
  <si>
    <t>实习实训</t>
  </si>
  <si>
    <t>附件5</t>
  </si>
  <si>
    <t>湖南省2021-2023年中央财政支持地方高校改革发展资金建设项目规划表（发展改革类）</t>
  </si>
  <si>
    <t>学校
序号</t>
  </si>
  <si>
    <t>项目分类序号</t>
  </si>
  <si>
    <t>项目名称</t>
  </si>
  <si>
    <t>项目类别</t>
  </si>
  <si>
    <t>所属学科
专业</t>
  </si>
  <si>
    <t>项目库编号</t>
  </si>
  <si>
    <r>
      <rPr>
        <b/>
        <sz val="11"/>
        <rFont val="宋体"/>
        <charset val="134"/>
      </rPr>
      <t>备注：</t>
    </r>
    <r>
      <rPr>
        <sz val="11"/>
        <rFont val="宋体"/>
        <charset val="134"/>
      </rPr>
      <t>项目库编号由8位数字组成，第1-2位为入库年份简写（21指2021年入库），第3-5位为高校部门预算代码后三位，第6位为项目类别代码（教学实验平台1、科研平台2、实践基地3、公共服务体系4、人才队伍5、重点学科建设6），第7-8位为项目序号（01指所在类别里排第1位的项目）。编制新一轮规划时，原项目按照已编的项目库号填列，新项目按照以上规则编号，如湘潭大学2021年新补充的教学实验平台类排在第1位的项目可编列“21003101”</t>
    </r>
  </si>
</sst>
</file>

<file path=xl/styles.xml><?xml version="1.0" encoding="utf-8"?>
<styleSheet xmlns="http://schemas.openxmlformats.org/spreadsheetml/2006/main">
  <numFmts count="1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&quot;$&quot;* #,##0_-;\-&quot;$&quot;* #,##0_-;_-&quot;$&quot;* &quot;-&quot;_-;_-@_-"/>
    <numFmt numFmtId="41" formatCode="_ * #,##0_ ;_ * \-#,##0_ ;_ * &quot;-&quot;_ ;_ @_ "/>
    <numFmt numFmtId="178" formatCode="\$#,##0.00;\(\$#,##0.00\)"/>
    <numFmt numFmtId="179" formatCode="\$#,##0;\(\$#,##0\)"/>
    <numFmt numFmtId="180" formatCode="_-* #,##0.00_$_-;\-* #,##0.00_$_-;_-* &quot;-&quot;??_$_-;_-@_-"/>
    <numFmt numFmtId="181" formatCode="_(&quot;$&quot;* #,##0.00_);_(&quot;$&quot;* \(#,##0.00\);_(&quot;$&quot;* &quot;-&quot;??_);_(@_)"/>
    <numFmt numFmtId="182" formatCode="0.0"/>
    <numFmt numFmtId="183" formatCode="#,##0;\-#,##0;&quot;-&quot;"/>
    <numFmt numFmtId="184" formatCode="#,##0;\(#,##0\)"/>
    <numFmt numFmtId="185" formatCode="_(* #,##0.00_);_(* \(#,##0.00\);_(* &quot;-&quot;??_);_(@_)"/>
    <numFmt numFmtId="186" formatCode="_-* #,##0_$_-;\-* #,##0_$_-;_-* &quot;-&quot;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  <numFmt numFmtId="189" formatCode="0.00_ "/>
    <numFmt numFmtId="190" formatCode="0_ "/>
  </numFmts>
  <fonts count="91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name val="微软雅黑"/>
      <charset val="134"/>
    </font>
    <font>
      <sz val="11"/>
      <name val="宋体"/>
      <charset val="134"/>
    </font>
    <font>
      <sz val="11"/>
      <name val="方正仿宋_GBK"/>
      <charset val="134"/>
    </font>
    <font>
      <sz val="16"/>
      <name val="黑体"/>
      <charset val="134"/>
    </font>
    <font>
      <sz val="16"/>
      <name val="方正仿宋_GBK"/>
      <charset val="134"/>
    </font>
    <font>
      <sz val="18"/>
      <name val="方正小标宋_GBK"/>
      <charset val="134"/>
    </font>
    <font>
      <sz val="18"/>
      <name val="方正仿宋_GBK"/>
      <charset val="134"/>
    </font>
    <font>
      <sz val="10"/>
      <name val="方正仿宋_GBK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仿宋"/>
      <charset val="134"/>
    </font>
    <font>
      <b/>
      <sz val="11"/>
      <name val="黑体"/>
      <charset val="134"/>
    </font>
    <font>
      <sz val="14"/>
      <name val="宋体"/>
      <charset val="134"/>
    </font>
    <font>
      <sz val="12"/>
      <name val="黑体"/>
      <charset val="134"/>
    </font>
    <font>
      <sz val="14"/>
      <name val="黑体"/>
      <charset val="134"/>
    </font>
    <font>
      <b/>
      <sz val="14"/>
      <name val="仿宋_GB2312"/>
      <charset val="134"/>
    </font>
    <font>
      <b/>
      <sz val="14"/>
      <name val="宋体"/>
      <charset val="134"/>
    </font>
    <font>
      <sz val="14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6"/>
      <name val="华文楷体"/>
      <charset val="134"/>
    </font>
    <font>
      <sz val="16"/>
      <name val="仿宋_GB2312"/>
      <charset val="134"/>
    </font>
    <font>
      <sz val="16"/>
      <name val="宋体"/>
      <charset val="134"/>
    </font>
    <font>
      <sz val="12"/>
      <name val="华文楷体"/>
      <charset val="134"/>
    </font>
    <font>
      <sz val="10"/>
      <name val="华文楷体"/>
      <charset val="134"/>
    </font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8"/>
      <color theme="1"/>
      <name val="方正小标宋_GBK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</font>
    <font>
      <b/>
      <sz val="12"/>
      <name val="Arial"/>
      <charset val="134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Arial"/>
      <charset val="134"/>
    </font>
    <font>
      <b/>
      <sz val="18"/>
      <name val="Arial"/>
      <charset val="134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sz val="7"/>
      <name val="Small Fonts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sz val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sz val="10"/>
      <name val="Times New Roman"/>
      <charset val="134"/>
    </font>
    <font>
      <b/>
      <i/>
      <sz val="16"/>
      <name val="Helv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2"/>
      <name val="Helv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name val="ＭＳ Ｐゴシック"/>
      <charset val="134"/>
    </font>
    <font>
      <sz val="11"/>
      <color indexed="60"/>
      <name val="宋体"/>
      <charset val="134"/>
    </font>
    <font>
      <b/>
      <sz val="21"/>
      <name val="楷体_GB2312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8"/>
      <name val="Times New Roman"/>
      <charset val="134"/>
    </font>
    <font>
      <sz val="12"/>
      <name val="Courier"/>
      <charset val="134"/>
    </font>
    <font>
      <sz val="10"/>
      <color indexed="8"/>
      <name val="Arial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2"/>
      <name val="바탕체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17">
    <xf numFmtId="0" fontId="0" fillId="0" borderId="0">
      <alignment vertical="center"/>
    </xf>
    <xf numFmtId="10" fontId="53" fillId="2" borderId="1" applyNumberFormat="0" applyBorder="0" applyAlignment="0" applyProtection="0"/>
    <xf numFmtId="176" fontId="0" fillId="0" borderId="0" applyFont="0" applyFill="0" applyBorder="0" applyAlignment="0" applyProtection="0">
      <alignment vertical="center"/>
    </xf>
    <xf numFmtId="0" fontId="48" fillId="0" borderId="0"/>
    <xf numFmtId="42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38" fillId="5" borderId="12" applyNumberFormat="0" applyAlignment="0" applyProtection="0">
      <alignment vertical="center"/>
    </xf>
    <xf numFmtId="0" fontId="0" fillId="0" borderId="0"/>
    <xf numFmtId="0" fontId="55" fillId="0" borderId="22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36" fillId="20" borderId="0" applyNumberFormat="0" applyBorder="0" applyAlignment="0" applyProtection="0">
      <alignment vertical="center"/>
    </xf>
    <xf numFmtId="0" fontId="48" fillId="0" borderId="0"/>
    <xf numFmtId="41" fontId="29" fillId="0" borderId="0" applyFont="0" applyFill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29" fillId="6" borderId="16" applyNumberFormat="0" applyFont="0" applyAlignment="0" applyProtection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8" fillId="0" borderId="0"/>
    <xf numFmtId="0" fontId="46" fillId="2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4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15" applyNumberFormat="0" applyFill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21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69" fillId="22" borderId="26" applyNumberFormat="0" applyAlignment="0" applyProtection="0">
      <alignment vertical="center"/>
    </xf>
    <xf numFmtId="0" fontId="60" fillId="22" borderId="12" applyNumberFormat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3" fillId="30" borderId="28" applyNumberFormat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177" fontId="58" fillId="0" borderId="0" applyFont="0" applyFill="0" applyBorder="0" applyAlignment="0" applyProtection="0"/>
    <xf numFmtId="0" fontId="46" fillId="2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51" fillId="0" borderId="1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36" fillId="18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68" fillId="0" borderId="0"/>
    <xf numFmtId="0" fontId="39" fillId="0" borderId="14" applyNumberFormat="0" applyFill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0" fillId="0" borderId="0"/>
    <xf numFmtId="0" fontId="48" fillId="0" borderId="0"/>
    <xf numFmtId="0" fontId="4" fillId="0" borderId="1">
      <alignment horizontal="distributed" vertical="center" wrapText="1"/>
    </xf>
    <xf numFmtId="0" fontId="47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68" fillId="0" borderId="0"/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/>
    <xf numFmtId="0" fontId="68" fillId="0" borderId="0"/>
    <xf numFmtId="0" fontId="68" fillId="0" borderId="0"/>
    <xf numFmtId="0" fontId="0" fillId="0" borderId="0">
      <alignment vertical="center"/>
    </xf>
    <xf numFmtId="0" fontId="48" fillId="0" borderId="0"/>
    <xf numFmtId="0" fontId="68" fillId="0" borderId="0"/>
    <xf numFmtId="0" fontId="48" fillId="0" borderId="0"/>
    <xf numFmtId="0" fontId="48" fillId="0" borderId="0"/>
    <xf numFmtId="0" fontId="36" fillId="20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8" fillId="0" borderId="0"/>
    <xf numFmtId="0" fontId="36" fillId="1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82" fillId="0" borderId="0">
      <alignment horizontal="centerContinuous" vertical="center"/>
    </xf>
    <xf numFmtId="0" fontId="36" fillId="2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180" fontId="68" fillId="0" borderId="0" applyFont="0" applyFill="0" applyBorder="0" applyAlignment="0" applyProtection="0"/>
    <xf numFmtId="0" fontId="44" fillId="23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1" fillId="0" borderId="24" applyProtection="0"/>
    <xf numFmtId="0" fontId="36" fillId="1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1" fontId="58" fillId="0" borderId="0"/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85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37" fontId="49" fillId="0" borderId="0"/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181" fontId="58" fillId="0" borderId="0" applyFont="0" applyFill="0" applyBorder="0" applyAlignment="0" applyProtection="0"/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37" fillId="0" borderId="8">
      <alignment horizontal="left" vertical="center"/>
    </xf>
    <xf numFmtId="0" fontId="36" fillId="1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54" fillId="1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37" fontId="49" fillId="0" borderId="0"/>
    <xf numFmtId="0" fontId="0" fillId="13" borderId="18" applyNumberFormat="0" applyFont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1" fillId="0" borderId="0" applyProtection="0"/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36" fillId="15" borderId="0" applyNumberFormat="0" applyBorder="0" applyAlignment="0" applyProtection="0">
      <alignment vertical="center"/>
    </xf>
    <xf numFmtId="0" fontId="41" fillId="0" borderId="24" applyProtection="0"/>
    <xf numFmtId="0" fontId="4" fillId="0" borderId="1">
      <alignment horizontal="distributed" vertical="center" wrapText="1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7" fillId="0" borderId="8">
      <alignment horizontal="left"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0" fillId="0" borderId="0"/>
    <xf numFmtId="0" fontId="44" fillId="26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183" fontId="87" fillId="0" borderId="0" applyFill="0" applyBorder="0" applyAlignment="0"/>
    <xf numFmtId="0" fontId="66" fillId="27" borderId="0" applyNumberFormat="0" applyBorder="0" applyAlignment="0" applyProtection="0">
      <alignment vertical="center"/>
    </xf>
    <xf numFmtId="41" fontId="58" fillId="0" borderId="0" applyFont="0" applyFill="0" applyBorder="0" applyAlignment="0" applyProtection="0"/>
    <xf numFmtId="0" fontId="80" fillId="0" borderId="0" applyFont="0" applyFill="0" applyBorder="0" applyAlignment="0" applyProtection="0"/>
    <xf numFmtId="184" fontId="71" fillId="0" borderId="0"/>
    <xf numFmtId="185" fontId="58" fillId="0" borderId="0" applyFont="0" applyFill="0" applyBorder="0" applyAlignment="0" applyProtection="0"/>
    <xf numFmtId="0" fontId="0" fillId="0" borderId="0"/>
    <xf numFmtId="178" fontId="71" fillId="0" borderId="0"/>
    <xf numFmtId="179" fontId="71" fillId="0" borderId="0"/>
    <xf numFmtId="2" fontId="41" fillId="0" borderId="0" applyProtection="0"/>
    <xf numFmtId="38" fontId="53" fillId="26" borderId="0" applyNumberFormat="0" applyBorder="0" applyAlignment="0" applyProtection="0"/>
    <xf numFmtId="0" fontId="39" fillId="0" borderId="14" applyNumberFormat="0" applyFill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37" fillId="0" borderId="13" applyNumberFormat="0" applyAlignment="0" applyProtection="0">
      <alignment horizontal="left" vertical="center"/>
    </xf>
    <xf numFmtId="0" fontId="37" fillId="0" borderId="8">
      <alignment horizontal="left" vertical="center"/>
    </xf>
    <xf numFmtId="0" fontId="52" fillId="0" borderId="20" applyNumberFormat="0" applyFill="0" applyAlignment="0" applyProtection="0">
      <alignment vertical="center"/>
    </xf>
    <xf numFmtId="0" fontId="0" fillId="0" borderId="0"/>
    <xf numFmtId="0" fontId="42" fillId="0" borderId="0" applyProtection="0"/>
    <xf numFmtId="0" fontId="37" fillId="0" borderId="0" applyProtection="0"/>
    <xf numFmtId="10" fontId="53" fillId="2" borderId="1" applyNumberFormat="0" applyBorder="0" applyAlignment="0" applyProtection="0"/>
    <xf numFmtId="37" fontId="49" fillId="0" borderId="0"/>
    <xf numFmtId="0" fontId="77" fillId="0" borderId="0"/>
    <xf numFmtId="0" fontId="72" fillId="0" borderId="0"/>
    <xf numFmtId="0" fontId="39" fillId="0" borderId="14" applyNumberFormat="0" applyFill="0" applyAlignment="0" applyProtection="0">
      <alignment vertical="center"/>
    </xf>
    <xf numFmtId="10" fontId="58" fillId="0" borderId="0" applyFont="0" applyFill="0" applyBorder="0" applyAlignment="0" applyProtection="0"/>
    <xf numFmtId="0" fontId="0" fillId="0" borderId="0">
      <alignment vertical="center"/>
    </xf>
    <xf numFmtId="0" fontId="41" fillId="0" borderId="24" applyProtection="0"/>
    <xf numFmtId="9" fontId="0" fillId="0" borderId="0" applyFont="0" applyFill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0" fillId="0" borderId="0"/>
    <xf numFmtId="0" fontId="39" fillId="0" borderId="14" applyNumberFormat="0" applyFill="0" applyAlignment="0" applyProtection="0">
      <alignment vertical="center"/>
    </xf>
    <xf numFmtId="0" fontId="0" fillId="0" borderId="0"/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0" fillId="0" borderId="0"/>
    <xf numFmtId="0" fontId="52" fillId="0" borderId="20" applyNumberFormat="0" applyFill="0" applyAlignment="0" applyProtection="0">
      <alignment vertical="center"/>
    </xf>
    <xf numFmtId="0" fontId="0" fillId="0" borderId="0"/>
    <xf numFmtId="0" fontId="52" fillId="0" borderId="20" applyNumberFormat="0" applyFill="0" applyAlignment="0" applyProtection="0">
      <alignment vertical="center"/>
    </xf>
    <xf numFmtId="0" fontId="0" fillId="0" borderId="0"/>
    <xf numFmtId="0" fontId="54" fillId="18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66" fillId="27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84" fillId="0" borderId="0" applyNumberFormat="0" applyFill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80" fillId="0" borderId="0" applyFont="0" applyFill="0" applyBorder="0" applyAlignment="0" applyProtection="0"/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0" fillId="0" borderId="0"/>
    <xf numFmtId="0" fontId="66" fillId="27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/>
    <xf numFmtId="9" fontId="88" fillId="0" borderId="0" applyFont="0" applyFill="0" applyBorder="0" applyAlignment="0" applyProtection="0"/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78" fillId="26" borderId="17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0" fontId="89" fillId="54" borderId="30" applyNumberFormat="0" applyAlignment="0" applyProtection="0">
      <alignment vertical="center"/>
    </xf>
    <xf numFmtId="182" fontId="4" fillId="0" borderId="1">
      <alignment vertical="center"/>
      <protection locked="0"/>
    </xf>
    <xf numFmtId="0" fontId="89" fillId="54" borderId="30" applyNumberFormat="0" applyAlignment="0" applyProtection="0">
      <alignment vertical="center"/>
    </xf>
    <xf numFmtId="182" fontId="4" fillId="0" borderId="1">
      <alignment vertical="center"/>
      <protection locked="0"/>
    </xf>
    <xf numFmtId="0" fontId="89" fillId="54" borderId="30" applyNumberFormat="0" applyAlignment="0" applyProtection="0">
      <alignment vertical="center"/>
    </xf>
    <xf numFmtId="182" fontId="4" fillId="0" borderId="1">
      <alignment vertical="center"/>
      <protection locked="0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186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8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8" fillId="0" borderId="0"/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70" fillId="26" borderId="2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0" fontId="45" fillId="9" borderId="17" applyNumberFormat="0" applyAlignment="0" applyProtection="0">
      <alignment vertical="center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82" fontId="4" fillId="0" borderId="1">
      <alignment vertical="center"/>
      <protection locked="0"/>
    </xf>
    <xf numFmtId="0" fontId="86" fillId="0" borderId="0"/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182" fontId="4" fillId="0" borderId="1">
      <alignment vertical="center"/>
      <protection locked="0"/>
    </xf>
    <xf numFmtId="0" fontId="58" fillId="0" borderId="0"/>
    <xf numFmtId="0" fontId="44" fillId="2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90" fillId="0" borderId="0"/>
  </cellStyleXfs>
  <cellXfs count="2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49" fontId="4" fillId="2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 applyProtection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1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right" vertical="center"/>
      <protection locked="0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</xf>
    <xf numFmtId="49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/>
    </xf>
    <xf numFmtId="0" fontId="14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0" fillId="0" borderId="0" xfId="0" applyFill="1">
      <alignment vertical="center"/>
    </xf>
    <xf numFmtId="0" fontId="16" fillId="0" borderId="0" xfId="0" applyFont="1">
      <alignment vertical="center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>
      <alignment vertical="center"/>
    </xf>
    <xf numFmtId="0" fontId="22" fillId="0" borderId="9" xfId="0" applyFont="1" applyBorder="1">
      <alignment vertical="center"/>
    </xf>
    <xf numFmtId="0" fontId="23" fillId="0" borderId="9" xfId="0" applyFont="1" applyBorder="1">
      <alignment vertical="center"/>
    </xf>
    <xf numFmtId="0" fontId="23" fillId="0" borderId="1" xfId="0" applyFont="1" applyBorder="1">
      <alignment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indent="1"/>
    </xf>
    <xf numFmtId="0" fontId="1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22" fillId="0" borderId="1" xfId="0" applyFont="1" applyFill="1" applyBorder="1">
      <alignment vertical="center"/>
    </xf>
    <xf numFmtId="0" fontId="23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>
      <alignment vertical="center"/>
    </xf>
    <xf numFmtId="0" fontId="22" fillId="0" borderId="0" xfId="0" applyFont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9" fillId="0" borderId="0" xfId="561" applyBorder="1"/>
    <xf numFmtId="0" fontId="30" fillId="0" borderId="0" xfId="561" applyFont="1"/>
    <xf numFmtId="0" fontId="31" fillId="3" borderId="0" xfId="561" applyFont="1" applyFill="1"/>
    <xf numFmtId="0" fontId="32" fillId="3" borderId="0" xfId="561" applyFont="1" applyFill="1"/>
    <xf numFmtId="0" fontId="29" fillId="0" borderId="0" xfId="561"/>
    <xf numFmtId="0" fontId="29" fillId="3" borderId="0" xfId="561" applyFill="1" applyAlignment="1">
      <alignment horizontal="center"/>
    </xf>
    <xf numFmtId="0" fontId="29" fillId="3" borderId="0" xfId="561" applyFill="1"/>
    <xf numFmtId="0" fontId="6" fillId="0" borderId="0" xfId="561" applyFont="1" applyAlignment="1"/>
    <xf numFmtId="0" fontId="29" fillId="0" borderId="0" xfId="561" applyAlignment="1"/>
    <xf numFmtId="0" fontId="29" fillId="3" borderId="0" xfId="561" applyFill="1" applyAlignment="1"/>
    <xf numFmtId="0" fontId="33" fillId="0" borderId="0" xfId="561" applyFont="1" applyAlignment="1">
      <alignment horizontal="center" vertical="center" wrapText="1"/>
    </xf>
    <xf numFmtId="0" fontId="33" fillId="0" borderId="5" xfId="561" applyFont="1" applyBorder="1" applyAlignment="1">
      <alignment horizontal="center" vertical="center"/>
    </xf>
    <xf numFmtId="0" fontId="33" fillId="0" borderId="0" xfId="561" applyFont="1" applyBorder="1" applyAlignment="1">
      <alignment horizontal="center" vertical="center"/>
    </xf>
    <xf numFmtId="0" fontId="33" fillId="3" borderId="5" xfId="561" applyFont="1" applyFill="1" applyBorder="1" applyAlignment="1">
      <alignment horizontal="center" vertical="center"/>
    </xf>
    <xf numFmtId="0" fontId="30" fillId="0" borderId="2" xfId="561" applyFont="1" applyBorder="1" applyAlignment="1">
      <alignment horizontal="center" vertical="center" wrapText="1"/>
    </xf>
    <xf numFmtId="0" fontId="30" fillId="0" borderId="1" xfId="561" applyFont="1" applyBorder="1" applyAlignment="1">
      <alignment horizontal="center" vertical="center" wrapText="1"/>
    </xf>
    <xf numFmtId="0" fontId="12" fillId="0" borderId="1" xfId="567" applyFont="1" applyFill="1" applyBorder="1" applyAlignment="1">
      <alignment horizontal="center" vertical="center" wrapText="1"/>
    </xf>
    <xf numFmtId="0" fontId="12" fillId="0" borderId="10" xfId="567" applyFont="1" applyFill="1" applyBorder="1" applyAlignment="1">
      <alignment horizontal="center" vertical="center" wrapText="1"/>
    </xf>
    <xf numFmtId="0" fontId="30" fillId="0" borderId="6" xfId="561" applyFont="1" applyBorder="1" applyAlignment="1">
      <alignment horizontal="center" vertical="center" wrapText="1"/>
    </xf>
    <xf numFmtId="0" fontId="30" fillId="3" borderId="1" xfId="561" applyFont="1" applyFill="1" applyBorder="1" applyAlignment="1">
      <alignment horizontal="center" vertical="center" wrapText="1"/>
    </xf>
    <xf numFmtId="0" fontId="30" fillId="0" borderId="3" xfId="561" applyFont="1" applyBorder="1" applyAlignment="1">
      <alignment horizontal="center" vertical="center" wrapText="1"/>
    </xf>
    <xf numFmtId="0" fontId="32" fillId="0" borderId="7" xfId="561" applyFont="1" applyBorder="1" applyAlignment="1">
      <alignment horizontal="center" vertical="center" wrapText="1"/>
    </xf>
    <xf numFmtId="0" fontId="32" fillId="0" borderId="9" xfId="561" applyFont="1" applyBorder="1" applyAlignment="1">
      <alignment horizontal="center" vertical="center" wrapText="1"/>
    </xf>
    <xf numFmtId="0" fontId="32" fillId="0" borderId="1" xfId="561" applyFont="1" applyBorder="1" applyAlignment="1">
      <alignment horizontal="center" vertical="center" wrapText="1"/>
    </xf>
    <xf numFmtId="189" fontId="32" fillId="0" borderId="1" xfId="561" applyNumberFormat="1" applyFont="1" applyBorder="1" applyAlignment="1">
      <alignment horizontal="center" vertical="center" wrapText="1"/>
    </xf>
    <xf numFmtId="0" fontId="23" fillId="3" borderId="2" xfId="567" applyNumberFormat="1" applyFont="1" applyFill="1" applyBorder="1" applyAlignment="1">
      <alignment vertical="center" wrapText="1"/>
    </xf>
    <xf numFmtId="0" fontId="32" fillId="0" borderId="1" xfId="561" applyFont="1" applyBorder="1" applyAlignment="1">
      <alignment vertical="center" wrapText="1"/>
    </xf>
    <xf numFmtId="0" fontId="23" fillId="3" borderId="2" xfId="567" applyNumberFormat="1" applyFont="1" applyFill="1" applyBorder="1" applyAlignment="1">
      <alignment horizontal="center" vertical="center" wrapText="1"/>
    </xf>
    <xf numFmtId="0" fontId="23" fillId="3" borderId="6" xfId="567" applyNumberFormat="1" applyFont="1" applyFill="1" applyBorder="1" applyAlignment="1">
      <alignment horizontal="center" vertical="center" wrapText="1"/>
    </xf>
    <xf numFmtId="0" fontId="23" fillId="3" borderId="1" xfId="566" applyFont="1" applyFill="1" applyBorder="1" applyAlignment="1">
      <alignment vertical="center" wrapText="1"/>
    </xf>
    <xf numFmtId="0" fontId="23" fillId="3" borderId="1" xfId="567" applyNumberFormat="1" applyFont="1" applyFill="1" applyBorder="1" applyAlignment="1">
      <alignment horizontal="center" vertical="center" wrapText="1"/>
    </xf>
    <xf numFmtId="0" fontId="23" fillId="3" borderId="1" xfId="566" applyFont="1" applyFill="1" applyBorder="1" applyAlignment="1">
      <alignment horizontal="center" vertical="center" wrapText="1"/>
    </xf>
    <xf numFmtId="0" fontId="23" fillId="3" borderId="1" xfId="561" applyFont="1" applyFill="1" applyBorder="1" applyAlignment="1" applyProtection="1">
      <alignment horizontal="center" vertical="center" wrapText="1"/>
    </xf>
    <xf numFmtId="0" fontId="23" fillId="3" borderId="3" xfId="567" applyNumberFormat="1" applyFont="1" applyFill="1" applyBorder="1" applyAlignment="1">
      <alignment horizontal="center" vertical="center" wrapText="1"/>
    </xf>
    <xf numFmtId="0" fontId="34" fillId="3" borderId="1" xfId="561" applyFont="1" applyFill="1" applyBorder="1" applyAlignment="1" applyProtection="1">
      <alignment horizontal="center" vertical="center" wrapText="1"/>
    </xf>
    <xf numFmtId="0" fontId="34" fillId="0" borderId="1" xfId="561" applyFont="1" applyBorder="1" applyAlignment="1" applyProtection="1">
      <alignment horizontal="center" vertical="center" wrapText="1"/>
    </xf>
    <xf numFmtId="0" fontId="29" fillId="0" borderId="4" xfId="561" applyBorder="1" applyAlignment="1">
      <alignment vertical="center" wrapText="1"/>
    </xf>
    <xf numFmtId="0" fontId="35" fillId="0" borderId="5" xfId="561" applyFont="1" applyBorder="1" applyAlignment="1">
      <alignment horizontal="center" vertical="center"/>
    </xf>
    <xf numFmtId="0" fontId="12" fillId="0" borderId="4" xfId="567" applyFont="1" applyFill="1" applyBorder="1" applyAlignment="1">
      <alignment horizontal="center" vertical="center" wrapText="1"/>
    </xf>
    <xf numFmtId="0" fontId="12" fillId="0" borderId="11" xfId="567" applyFont="1" applyFill="1" applyBorder="1" applyAlignment="1">
      <alignment horizontal="center" vertical="center" wrapText="1"/>
    </xf>
    <xf numFmtId="0" fontId="30" fillId="0" borderId="2" xfId="561" applyFont="1" applyBorder="1" applyAlignment="1">
      <alignment horizontal="center" vertical="center"/>
    </xf>
    <xf numFmtId="0" fontId="12" fillId="0" borderId="2" xfId="567" applyFont="1" applyFill="1" applyBorder="1" applyAlignment="1">
      <alignment horizontal="center" vertical="center" wrapText="1"/>
    </xf>
    <xf numFmtId="0" fontId="30" fillId="0" borderId="6" xfId="561" applyFont="1" applyBorder="1" applyAlignment="1">
      <alignment horizontal="center" vertical="center"/>
    </xf>
    <xf numFmtId="0" fontId="12" fillId="0" borderId="3" xfId="567" applyFont="1" applyFill="1" applyBorder="1" applyAlignment="1">
      <alignment horizontal="center" vertical="center" wrapText="1"/>
    </xf>
    <xf numFmtId="0" fontId="30" fillId="0" borderId="3" xfId="561" applyFont="1" applyBorder="1" applyAlignment="1">
      <alignment horizontal="center" vertical="center"/>
    </xf>
    <xf numFmtId="0" fontId="31" fillId="0" borderId="2" xfId="561" applyFont="1" applyBorder="1" applyAlignment="1">
      <alignment horizontal="center" vertical="center" wrapText="1"/>
    </xf>
    <xf numFmtId="0" fontId="31" fillId="0" borderId="6" xfId="561" applyFont="1" applyBorder="1" applyAlignment="1">
      <alignment horizontal="center" vertical="center" wrapText="1"/>
    </xf>
    <xf numFmtId="190" fontId="23" fillId="3" borderId="1" xfId="561" applyNumberFormat="1" applyFont="1" applyFill="1" applyBorder="1" applyAlignment="1" applyProtection="1">
      <alignment horizontal="center" vertical="center" wrapText="1"/>
    </xf>
    <xf numFmtId="190" fontId="31" fillId="3" borderId="0" xfId="561" applyNumberFormat="1" applyFont="1" applyFill="1"/>
    <xf numFmtId="0" fontId="31" fillId="0" borderId="3" xfId="561" applyFont="1" applyBorder="1" applyAlignment="1">
      <alignment horizontal="center" vertical="center" wrapText="1"/>
    </xf>
  </cellXfs>
  <cellStyles count="817">
    <cellStyle name="常规" xfId="0" builtinId="0"/>
    <cellStyle name="Input [yellow]" xfId="1"/>
    <cellStyle name="千位分隔 2 4" xfId="2"/>
    <cellStyle name="_2010-2012中支地拨款汇总 2_湘财教指〔2017〕84号中央财政支持地方高校改革发展资金" xfId="3"/>
    <cellStyle name="货币[0]" xfId="4" builtinId="7"/>
    <cellStyle name="货币" xfId="5" builtinId="4"/>
    <cellStyle name="60% - 着色 2" xfId="6"/>
    <cellStyle name="输入" xfId="7" builtinId="20"/>
    <cellStyle name="常规 3 2_2017年改革发展类资金分配及绩效" xfId="8"/>
    <cellStyle name="汇总 6" xfId="9"/>
    <cellStyle name="20% - 强调文字颜色 3" xfId="10" builtinId="38"/>
    <cellStyle name="表标题 2 2 5" xfId="11"/>
    <cellStyle name="20% - 强调文字颜色 1 2" xfId="12"/>
    <cellStyle name="_中南林业科技大学2010-2012项目附表2010-6-25" xfId="13"/>
    <cellStyle name="千位分隔[0]" xfId="14" builtinId="6"/>
    <cellStyle name="40% - 强调文字颜色 3" xfId="15" builtinId="39"/>
    <cellStyle name="60% - 强调文字颜色 4 2_2017年改革发展类资金分配及绩效" xfId="16"/>
    <cellStyle name="差" xfId="17" builtinId="27"/>
    <cellStyle name="千位分隔" xfId="18" builtinId="3"/>
    <cellStyle name="60% - 强调文字颜色 3" xfId="19" builtinId="40"/>
    <cellStyle name="超链接" xfId="20" builtinId="8"/>
    <cellStyle name="百分比" xfId="21" builtinId="5"/>
    <cellStyle name="已访问的超链接" xfId="22" builtinId="9"/>
    <cellStyle name="60% - 强调文字颜色 4 2 2 2" xfId="23"/>
    <cellStyle name="60% - 强调文字颜色 2 3" xfId="24"/>
    <cellStyle name="注释" xfId="25" builtinId="10"/>
    <cellStyle name="常规 6" xfId="26"/>
    <cellStyle name="20% - 强调文字颜色 4 5" xfId="27"/>
    <cellStyle name="60% - 强调文字颜色 2 2 2 4" xfId="28"/>
    <cellStyle name="标题 4" xfId="29" builtinId="19"/>
    <cellStyle name="常规 5 2 4" xfId="30"/>
    <cellStyle name="_2010项目预算申请汇总表_湖南省_湘财教指〔2017〕84号中央财政支持地方高校改革发展资金" xfId="31"/>
    <cellStyle name="60% - 强调文字颜色 2" xfId="32" builtinId="36"/>
    <cellStyle name="标题 4 2 2 4" xfId="33"/>
    <cellStyle name="警告文本" xfId="34" builtinId="11"/>
    <cellStyle name="常规 4 2 2 3" xfId="35"/>
    <cellStyle name="60% - 强调文字颜色 2 2 2" xfId="36"/>
    <cellStyle name="常规 5 2" xfId="37"/>
    <cellStyle name="标题" xfId="38" builtinId="15"/>
    <cellStyle name="解释性文本" xfId="39" builtinId="53"/>
    <cellStyle name="差 6" xfId="40"/>
    <cellStyle name="标题 1" xfId="41" builtinId="16"/>
    <cellStyle name="60% - 强调文字颜色 2 2 2 2" xfId="42"/>
    <cellStyle name="差_2018年湖南省高校“双一流”建设专项资金预安排表" xfId="43"/>
    <cellStyle name="常规 5 2 2" xfId="44"/>
    <cellStyle name="标题 2" xfId="45" builtinId="17"/>
    <cellStyle name="60% - 强调文字颜色 1" xfId="46" builtinId="32"/>
    <cellStyle name="60% - 强调文字颜色 2 2 2 3" xfId="47"/>
    <cellStyle name="常规 5 2 3" xfId="48"/>
    <cellStyle name="标题 3" xfId="49" builtinId="18"/>
    <cellStyle name="60% - 强调文字颜色 4" xfId="50" builtinId="44"/>
    <cellStyle name="输出" xfId="51" builtinId="21"/>
    <cellStyle name="计算" xfId="52" builtinId="22"/>
    <cellStyle name="标题 1 2 2 4" xfId="53"/>
    <cellStyle name="40% - 强调文字颜色 4 2" xfId="54"/>
    <cellStyle name="检查单元格" xfId="55" builtinId="23"/>
    <cellStyle name="20% - 强调文字颜色 6" xfId="56" builtinId="50"/>
    <cellStyle name="Currency [0]" xfId="57"/>
    <cellStyle name="强调文字颜色 2" xfId="58" builtinId="33"/>
    <cellStyle name="20% - 强调文字颜色 1 2_2017年改革发展类资金分配及绩效" xfId="59"/>
    <cellStyle name="表标题 2 2" xfId="60"/>
    <cellStyle name="链接单元格" xfId="61" builtinId="24"/>
    <cellStyle name="40% - 强调文字颜色 6 5" xfId="62"/>
    <cellStyle name="60% - 强调文字颜色 4 2 3" xfId="63"/>
    <cellStyle name="汇总" xfId="64" builtinId="25"/>
    <cellStyle name="好" xfId="65" builtinId="26"/>
    <cellStyle name="千位[0]_(人代会用)" xfId="66"/>
    <cellStyle name="20% - 强调文字颜色 3 3" xfId="67"/>
    <cellStyle name="适中" xfId="68" builtinId="28"/>
    <cellStyle name="20% - 强调文字颜色 5" xfId="69" builtinId="46"/>
    <cellStyle name="链接单元格 2 2 3" xfId="70"/>
    <cellStyle name="_重点学科汇总表" xfId="71"/>
    <cellStyle name="标题 2 2 2 5" xfId="72"/>
    <cellStyle name="强调文字颜色 1" xfId="73" builtinId="29"/>
    <cellStyle name="常规 2 2 2 4" xfId="74"/>
    <cellStyle name="_2010-2012中支地拨款汇总_湘财教指〔2017〕84号中央财政支持地方高校改革发展资金" xfId="75"/>
    <cellStyle name="表标题 2 2 3" xfId="76"/>
    <cellStyle name="20% - 强调文字颜色 1" xfId="77" builtinId="30"/>
    <cellStyle name="40% - 强调文字颜色 1" xfId="78" builtinId="31"/>
    <cellStyle name="表标题 2 2 4" xfId="79"/>
    <cellStyle name="20% - 强调文字颜色 2" xfId="80" builtinId="34"/>
    <cellStyle name="40% - 强调文字颜色 2" xfId="81" builtinId="35"/>
    <cellStyle name="强调文字颜色 3" xfId="82" builtinId="37"/>
    <cellStyle name="强调文字颜色 4" xfId="83" builtinId="41"/>
    <cellStyle name="20% - 强调文字颜色 4" xfId="84" builtinId="42"/>
    <cellStyle name="计算 3" xfId="85"/>
    <cellStyle name="20% - 着色 1" xfId="86"/>
    <cellStyle name="40% - 强调文字颜色 4" xfId="87" builtinId="43"/>
    <cellStyle name="强调文字颜色 5" xfId="88" builtinId="45"/>
    <cellStyle name="计算 4" xfId="89"/>
    <cellStyle name="20% - 着色 2" xfId="90"/>
    <cellStyle name="60% - 强调文字颜色 5 2 2 2" xfId="91"/>
    <cellStyle name="40% - 强调文字颜色 5" xfId="92" builtinId="47"/>
    <cellStyle name="60% - 强调文字颜色 5" xfId="93" builtinId="48"/>
    <cellStyle name="强调文字颜色 6" xfId="94" builtinId="49"/>
    <cellStyle name="计算 5" xfId="95"/>
    <cellStyle name="20% - 着色 3" xfId="96"/>
    <cellStyle name="适中 2" xfId="97"/>
    <cellStyle name="60% - 强调文字颜色 5 2 2 3" xfId="98"/>
    <cellStyle name="40% - 强调文字颜色 6" xfId="99" builtinId="51"/>
    <cellStyle name="60% - 强调文字颜色 6" xfId="100" builtinId="52"/>
    <cellStyle name="标题 3 2_2017年改革发展类资金分配及绩效" xfId="101"/>
    <cellStyle name="_2010项目预算申请汇总表_湖南省" xfId="102"/>
    <cellStyle name="标题 4 2 2 2" xfId="103"/>
    <cellStyle name="常规 6 3" xfId="104"/>
    <cellStyle name="_2010-2012中支地拨款汇总" xfId="105"/>
    <cellStyle name="_2013年经费测算情况(12.11)" xfId="106"/>
    <cellStyle name="_重点学科汇总表_湘财教指〔2017〕84号中央财政支持地方高校改革发展资金" xfId="107"/>
    <cellStyle name="常规 5 3 4" xfId="108"/>
    <cellStyle name="_2010-2012中支地拨款汇总 2" xfId="109"/>
    <cellStyle name="_2013年经费测算情况(12.11)_湘财教指〔2017〕84号中央财政支持地方高校改革发展资金" xfId="110"/>
    <cellStyle name="_中南林业科技大学2010-2012项目附表2010-6-25 2" xfId="111"/>
    <cellStyle name="_中南林业科技大学2010-2012项目附表2010-6-25 2_湘财教指〔2017〕84号中央财政支持地方高校改革发展资金" xfId="112"/>
    <cellStyle name="20% - 强调文字颜色 1 2 2" xfId="113"/>
    <cellStyle name="着色 4" xfId="114"/>
    <cellStyle name="_中南林业科技大学2010-2012项目附表2010-6-25_湘财教指〔2017〕84号中央财政支持地方高校改革发展资金" xfId="115"/>
    <cellStyle name="20% - 强调文字颜色 3 2" xfId="116"/>
    <cellStyle name="20% - 强调文字颜色 4 2 2 5" xfId="117"/>
    <cellStyle name="20% - 强调文字颜色 1 2 2 2" xfId="118"/>
    <cellStyle name="60% - 强调文字颜色 2 2 2 5" xfId="119"/>
    <cellStyle name="标题 5" xfId="120"/>
    <cellStyle name="20% - 强调文字颜色 1 2 2 3" xfId="121"/>
    <cellStyle name="标题 6" xfId="122"/>
    <cellStyle name="20% - 强调文字颜色 1 2 2 4" xfId="123"/>
    <cellStyle name="标题 7" xfId="124"/>
    <cellStyle name="20% - 强调文字颜色 1 2 2 5" xfId="125"/>
    <cellStyle name="标题 8" xfId="126"/>
    <cellStyle name="常规 10 2" xfId="127"/>
    <cellStyle name="20% - 强调文字颜色 1 2 2_2019-2021规划申报表附件1-5（汇总数据）" xfId="128"/>
    <cellStyle name="20% - 强调文字颜色 1 2 3" xfId="129"/>
    <cellStyle name="40% - 强调文字颜色 2 2" xfId="130"/>
    <cellStyle name="20% - 强调文字颜色 1 2 4" xfId="131"/>
    <cellStyle name="40% - 强调文字颜色 2 3" xfId="132"/>
    <cellStyle name="强调文字颜色 2 2 2 2" xfId="133"/>
    <cellStyle name="20% - 强调文字颜色 1 3" xfId="134"/>
    <cellStyle name="强调文字颜色 2 2 2 3" xfId="135"/>
    <cellStyle name="20% - 强调文字颜色 1 4" xfId="136"/>
    <cellStyle name="强调文字颜色 2 2 2 4" xfId="137"/>
    <cellStyle name="20% - 强调文字颜色 1 5" xfId="138"/>
    <cellStyle name="强调文字颜色 2 2 2 5" xfId="139"/>
    <cellStyle name="20% - 强调文字颜色 1 6" xfId="140"/>
    <cellStyle name="20% - 强调文字颜色 2 2" xfId="141"/>
    <cellStyle name="20% - 强调文字颜色 2 2 2" xfId="142"/>
    <cellStyle name="40% - 强调文字颜色 3 2 2 5" xfId="143"/>
    <cellStyle name="20% - 强调文字颜色 2 2 2 2" xfId="144"/>
    <cellStyle name="20% - 强调文字颜色 2 6" xfId="145"/>
    <cellStyle name="60% - 强调文字颜色 3 2 2 5" xfId="146"/>
    <cellStyle name="20% - 强调文字颜色 2 2 2 3" xfId="147"/>
    <cellStyle name="20% - 强调文字颜色 2 2 2 4" xfId="148"/>
    <cellStyle name="20% - 强调文字颜色 2 2 2 5" xfId="149"/>
    <cellStyle name="20% - 强调文字颜色 2 2 2_2019-2021规划申报表附件1-5（汇总数据）" xfId="150"/>
    <cellStyle name="20% - 强调文字颜色 2 2 3" xfId="151"/>
    <cellStyle name="20% - 强调文字颜色 2 2 4" xfId="152"/>
    <cellStyle name="20% - 强调文字颜色 2 2_2017年改革发展类资金分配及绩效" xfId="153"/>
    <cellStyle name="40% - 强调文字颜色 5 2 2 4" xfId="154"/>
    <cellStyle name="20% - 强调文字颜色 2 3" xfId="155"/>
    <cellStyle name="60% - 强调文字颜色 3 2 2 2" xfId="156"/>
    <cellStyle name="20% - 强调文字颜色 2 4" xfId="157"/>
    <cellStyle name="60% - 强调文字颜色 3 2 2 3" xfId="158"/>
    <cellStyle name="20% - 强调文字颜色 2 5" xfId="159"/>
    <cellStyle name="60% - 强调文字颜色 3 2 2 4" xfId="160"/>
    <cellStyle name="20% - 强调文字颜色 3 2 2" xfId="161"/>
    <cellStyle name="20% - 强调文字颜色 3 2 2 2" xfId="162"/>
    <cellStyle name="霓付_ +Foil &amp; -FOIL &amp; PAPER" xfId="163"/>
    <cellStyle name="60% - 强调文字颜色 4 2 2 5" xfId="164"/>
    <cellStyle name="标题 2 2_2017年改革发展类资金分配及绩效" xfId="165"/>
    <cellStyle name="20% - 强调文字颜色 3 2 2 3" xfId="166"/>
    <cellStyle name="20% - 强调文字颜色 3 2 2 4" xfId="167"/>
    <cellStyle name="60% - 强调文字颜色 3 2 2" xfId="168"/>
    <cellStyle name="20% - 强调文字颜色 3 2 2 5" xfId="169"/>
    <cellStyle name="60% - 强调文字颜色 3 2 3" xfId="170"/>
    <cellStyle name="警告文本 2 2 2" xfId="171"/>
    <cellStyle name="汇总 2 2 3" xfId="172"/>
    <cellStyle name="20% - 强调文字颜色 3 2 2_2019-2021规划申报表附件1-5（汇总数据）" xfId="173"/>
    <cellStyle name="20% - 强调文字颜色 3 2 3" xfId="174"/>
    <cellStyle name="Total_湘财教指2017-0119号2018年中央支持地方高校改革发展省级资金预算分配表" xfId="175"/>
    <cellStyle name="20% - 强调文字颜色 3 2 4" xfId="176"/>
    <cellStyle name="20% - 强调文字颜色 4 2_2017年改革发展类资金分配及绩效" xfId="177"/>
    <cellStyle name="差_高职2018年双一流资金细化表" xfId="178"/>
    <cellStyle name="20% - 强调文字颜色 3 2_2017年改革发展类资金分配及绩效" xfId="179"/>
    <cellStyle name="20% - 强调文字颜色 3 4" xfId="180"/>
    <cellStyle name="60% - 强调文字颜色 1 2" xfId="181"/>
    <cellStyle name="20% - 强调文字颜色 3 5" xfId="182"/>
    <cellStyle name="60% - 强调文字颜色 1 3" xfId="183"/>
    <cellStyle name="20% - 强调文字颜色 3 6" xfId="184"/>
    <cellStyle name="60% - 强调文字颜色 1 4" xfId="185"/>
    <cellStyle name="20% - 强调文字颜色 4 2" xfId="186"/>
    <cellStyle name="常规 3" xfId="187"/>
    <cellStyle name="20% - 强调文字颜色 4 2 2" xfId="188"/>
    <cellStyle name="常规 3 2" xfId="189"/>
    <cellStyle name="20% - 强调文字颜色 4 2 2 2" xfId="190"/>
    <cellStyle name="20% - 着色 5" xfId="191"/>
    <cellStyle name="适中 4" xfId="192"/>
    <cellStyle name="60% - 强调文字颜色 5 2 2 5" xfId="193"/>
    <cellStyle name="常规 3 2 2" xfId="194"/>
    <cellStyle name="20% - 强调文字颜色 4 2 2 3" xfId="195"/>
    <cellStyle name="20% - 着色 6" xfId="196"/>
    <cellStyle name="常规 3 2 3" xfId="197"/>
    <cellStyle name="20% - 强调文字颜色 4 2 2 4" xfId="198"/>
    <cellStyle name="20% - 强调文字颜色 4 2 2_2019-2021规划申报表附件1-5（汇总数据）" xfId="199"/>
    <cellStyle name="20% - 强调文字颜色 4 2 3" xfId="200"/>
    <cellStyle name="常规 3 3" xfId="201"/>
    <cellStyle name="20% - 强调文字颜色 4 2 4" xfId="202"/>
    <cellStyle name="Percent_laroux" xfId="203"/>
    <cellStyle name="常规 3 4" xfId="204"/>
    <cellStyle name="20% - 强调文字颜色 4 3" xfId="205"/>
    <cellStyle name="常规 4" xfId="206"/>
    <cellStyle name="20% - 强调文字颜色 4 4" xfId="207"/>
    <cellStyle name="60% - 强调文字颜色 2 2" xfId="208"/>
    <cellStyle name="常规 5" xfId="209"/>
    <cellStyle name="20% - 强调文字颜色 4 6" xfId="210"/>
    <cellStyle name="60% - 强调文字颜色 2 4" xfId="211"/>
    <cellStyle name="常规 7" xfId="212"/>
    <cellStyle name="20% - 强调文字颜色 5 2" xfId="213"/>
    <cellStyle name="20% - 强调文字颜色 5 2 2" xfId="214"/>
    <cellStyle name="40% - 着色 2" xfId="215"/>
    <cellStyle name="20% - 强调文字颜色 5 2 2 2" xfId="216"/>
    <cellStyle name="60% - 强调文字颜色 6 2 2 5" xfId="217"/>
    <cellStyle name="Normal_#10-Headcount" xfId="218"/>
    <cellStyle name="20% - 强调文字颜色 5 2 2 3" xfId="219"/>
    <cellStyle name="20% - 强调文字颜色 5 2 2 4" xfId="220"/>
    <cellStyle name="20% - 强调文字颜色 5 2 2 5" xfId="221"/>
    <cellStyle name="20% - 强调文字颜色 5 2 2_2019-2021规划申报表附件1-5（汇总数据）" xfId="222"/>
    <cellStyle name="20% - 强调文字颜色 5 2 3" xfId="223"/>
    <cellStyle name="40% - 着色 3" xfId="224"/>
    <cellStyle name="20% - 强调文字颜色 5 2 4" xfId="225"/>
    <cellStyle name="40% - 着色 4" xfId="226"/>
    <cellStyle name="20% - 强调文字颜色 5 2_2017年改革发展类资金分配及绩效" xfId="227"/>
    <cellStyle name="60% - 强调文字颜色 1 2 3" xfId="228"/>
    <cellStyle name="20% - 强调文字颜色 5 3" xfId="229"/>
    <cellStyle name="20% - 强调文字颜色 5 4" xfId="230"/>
    <cellStyle name="60% - 强调文字颜色 3 2" xfId="231"/>
    <cellStyle name="20% - 强调文字颜色 5 5" xfId="232"/>
    <cellStyle name="60% - 强调文字颜色 3 3" xfId="233"/>
    <cellStyle name="20% - 强调文字颜色 5 6" xfId="234"/>
    <cellStyle name="60% - 强调文字颜色 3 4" xfId="235"/>
    <cellStyle name="20% - 强调文字颜色 6 2" xfId="236"/>
    <cellStyle name="60% - 强调文字颜色 6 2 4" xfId="237"/>
    <cellStyle name="20% - 强调文字颜色 6 2 2" xfId="238"/>
    <cellStyle name="40% - 强调文字颜色 4 4" xfId="239"/>
    <cellStyle name="20% - 强调文字颜色 6 2 2 2" xfId="240"/>
    <cellStyle name="20% - 强调文字颜色 6 2 2 3" xfId="241"/>
    <cellStyle name="20% - 强调文字颜色 6 2 2 4" xfId="242"/>
    <cellStyle name="no dec_湘财教指〔2017〕84号中央财政支持地方高校改革发展资金" xfId="243"/>
    <cellStyle name="20% - 强调文字颜色 6 2 2 5" xfId="244"/>
    <cellStyle name="20% - 强调文字颜色 6 2 2_2019-2021规划申报表附件1-5（汇总数据）" xfId="245"/>
    <cellStyle name="20% - 强调文字颜色 6 2 3" xfId="246"/>
    <cellStyle name="40% - 强调文字颜色 4 5" xfId="247"/>
    <cellStyle name="20% - 强调文字颜色 6 2 4" xfId="248"/>
    <cellStyle name="40% - 强调文字颜色 4 6" xfId="249"/>
    <cellStyle name="20% - 强调文字颜色 6 2_2017年改革发展类资金分配及绩效" xfId="250"/>
    <cellStyle name="标题 4 2 3" xfId="251"/>
    <cellStyle name="20% - 强调文字颜色 6 3" xfId="252"/>
    <cellStyle name="20% - 强调文字颜色 6 4" xfId="253"/>
    <cellStyle name="60% - 强调文字颜色 4 2" xfId="254"/>
    <cellStyle name="20% - 强调文字颜色 6 5" xfId="255"/>
    <cellStyle name="40% - 强调文字颜色 5 2 2" xfId="256"/>
    <cellStyle name="60% - 强调文字颜色 4 3" xfId="257"/>
    <cellStyle name="20% - 强调文字颜色 6 6" xfId="258"/>
    <cellStyle name="40% - 强调文字颜色 5 2 3" xfId="259"/>
    <cellStyle name="60% - 强调文字颜色 4 4" xfId="260"/>
    <cellStyle name="计算 6" xfId="261"/>
    <cellStyle name="20% - 着色 4" xfId="262"/>
    <cellStyle name="适中 3" xfId="263"/>
    <cellStyle name="60% - 强调文字颜色 5 2 2 4" xfId="264"/>
    <cellStyle name="40% - 强调文字颜色 1 2" xfId="265"/>
    <cellStyle name="40% - 强调文字颜色 1 2 2" xfId="266"/>
    <cellStyle name="40% - 强调文字颜色 6 2 2 3" xfId="267"/>
    <cellStyle name="40% - 强调文字颜色 1 2 2 2" xfId="268"/>
    <cellStyle name="Currency_1995" xfId="269"/>
    <cellStyle name="40% - 强调文字颜色 1 2 2 3" xfId="270"/>
    <cellStyle name="40% - 强调文字颜色 1 2 2 4" xfId="271"/>
    <cellStyle name="标题 10" xfId="272"/>
    <cellStyle name="40% - 强调文字颜色 1 2 2 5" xfId="273"/>
    <cellStyle name="标题 11" xfId="274"/>
    <cellStyle name="40% - 强调文字颜色 1 2 2_2019-2021规划申报表附件1-5（汇总数据）" xfId="275"/>
    <cellStyle name="60% - 强调文字颜色 3 2_2017年改革发展类资金分配及绩效" xfId="276"/>
    <cellStyle name="40% - 强调文字颜色 1 2 3" xfId="277"/>
    <cellStyle name="40% - 强调文字颜色 6 2 2 4" xfId="278"/>
    <cellStyle name="常规 5 4 2 2" xfId="279"/>
    <cellStyle name="40% - 强调文字颜色 1 2 4" xfId="280"/>
    <cellStyle name="40% - 强调文字颜色 2 2_2017年改革发展类资金分配及绩效" xfId="281"/>
    <cellStyle name="40% - 强调文字颜色 6 2 2 5" xfId="282"/>
    <cellStyle name="常规 5 4 2 3" xfId="283"/>
    <cellStyle name="40% - 强调文字颜色 1 2_2017年改革发展类资金分配及绩效" xfId="284"/>
    <cellStyle name="常规 9 2" xfId="285"/>
    <cellStyle name="40% - 强调文字颜色 1 3" xfId="286"/>
    <cellStyle name="40% - 强调文字颜色 1 4" xfId="287"/>
    <cellStyle name="40% - 强调文字颜色 1 5" xfId="288"/>
    <cellStyle name="40% - 强调文字颜色 1 6" xfId="289"/>
    <cellStyle name="40% - 强调文字颜色 2 2 2" xfId="290"/>
    <cellStyle name="40% - 强调文字颜色 2 2 2 2" xfId="291"/>
    <cellStyle name="40% - 强调文字颜色 2 2 2 3" xfId="292"/>
    <cellStyle name="60% - 强调文字颜色 5 2" xfId="293"/>
    <cellStyle name="40% - 强调文字颜色 2 2 2 4" xfId="294"/>
    <cellStyle name="60% - 强调文字颜色 5 3" xfId="295"/>
    <cellStyle name="40% - 强调文字颜色 2 2 2 5" xfId="296"/>
    <cellStyle name="60% - 强调文字颜色 5 4" xfId="297"/>
    <cellStyle name="40% - 强调文字颜色 2 2 2_2019-2021规划申报表附件1-5（汇总数据）" xfId="298"/>
    <cellStyle name="40% - 强调文字颜色 3 2 2 4" xfId="299"/>
    <cellStyle name="40% - 强调文字颜色 2 2 3" xfId="300"/>
    <cellStyle name="40% - 强调文字颜色 2 2 4" xfId="301"/>
    <cellStyle name="40% - 强调文字颜色 2 4" xfId="302"/>
    <cellStyle name="60% - 强调文字颜色 6 2 2 2" xfId="303"/>
    <cellStyle name="Header2 2" xfId="304"/>
    <cellStyle name="40% - 强调文字颜色 2 5" xfId="305"/>
    <cellStyle name="60% - 强调文字颜色 6 2 2 3" xfId="306"/>
    <cellStyle name="40% - 强调文字颜色 2 6" xfId="307"/>
    <cellStyle name="60% - 强调文字颜色 6 2 2 4" xfId="308"/>
    <cellStyle name="40% - 强调文字颜色 3 2" xfId="309"/>
    <cellStyle name="40% - 强调文字颜色 3 2 2" xfId="310"/>
    <cellStyle name="40% - 强调文字颜色 3 2 2 2" xfId="311"/>
    <cellStyle name="40% - 强调文字颜色 3 2 4" xfId="312"/>
    <cellStyle name="40% - 强调文字颜色 3 2 2 3" xfId="313"/>
    <cellStyle name="40% - 强调文字颜色 3 2 2_2019-2021规划申报表附件1-5（汇总数据）" xfId="314"/>
    <cellStyle name="40% - 强调文字颜色 3 2 3" xfId="315"/>
    <cellStyle name="40% - 强调文字颜色 3 2_2017年改革发展类资金分配及绩效" xfId="316"/>
    <cellStyle name="40% - 强调文字颜色 3 3" xfId="317"/>
    <cellStyle name="40% - 强调文字颜色 3 4" xfId="318"/>
    <cellStyle name="40% - 强调文字颜色 3 5" xfId="319"/>
    <cellStyle name="40% - 强调文字颜色 3 6" xfId="320"/>
    <cellStyle name="解释性文本 2 2 4" xfId="321"/>
    <cellStyle name="40% - 强调文字颜色 4 2 2" xfId="322"/>
    <cellStyle name="标题 4 4" xfId="323"/>
    <cellStyle name="40% - 强调文字颜色 4 2 2 2" xfId="324"/>
    <cellStyle name="输出 2_2017年改革发展类资金分配及绩效" xfId="325"/>
    <cellStyle name="40% - 强调文字颜色 4 2 2 3" xfId="326"/>
    <cellStyle name="40% - 强调文字颜色 4 2 2 4" xfId="327"/>
    <cellStyle name="40% - 强调文字颜色 4 2 2 5" xfId="328"/>
    <cellStyle name="40% - 强调文字颜色 4 2 2_2019-2021规划申报表附件1-5（汇总数据）" xfId="329"/>
    <cellStyle name="40% - 强调文字颜色 4 2 3" xfId="330"/>
    <cellStyle name="标题 4 5" xfId="331"/>
    <cellStyle name="40% - 强调文字颜色 4 2 4" xfId="332"/>
    <cellStyle name="标题 4 6" xfId="333"/>
    <cellStyle name="40% - 强调文字颜色 4 2_2017年改革发展类资金分配及绩效" xfId="334"/>
    <cellStyle name="40% - 强调文字颜色 4 3" xfId="335"/>
    <cellStyle name="好 2 3" xfId="336"/>
    <cellStyle name="40% - 强调文字颜色 5 2" xfId="337"/>
    <cellStyle name="40% - 强调文字颜色 5 2 2 2" xfId="338"/>
    <cellStyle name="40% - 强调文字颜色 5 2 2 3" xfId="339"/>
    <cellStyle name="40% - 强调文字颜色 5 2 2 5" xfId="340"/>
    <cellStyle name="40% - 强调文字颜色 5 2 2_2019-2021规划申报表附件1-5（汇总数据）" xfId="341"/>
    <cellStyle name="40% - 强调文字颜色 5 2 4" xfId="342"/>
    <cellStyle name="60% - 强调文字颜色 4 5" xfId="343"/>
    <cellStyle name="40% - 强调文字颜色 5 2_2017年改革发展类资金分配及绩效" xfId="344"/>
    <cellStyle name="表标题_湘财教指〔2017〕84号中央财政支持地方高校改革发展资金" xfId="345"/>
    <cellStyle name="好 2 4" xfId="346"/>
    <cellStyle name="40% - 强调文字颜色 5 3" xfId="347"/>
    <cellStyle name="40% - 强调文字颜色 5 4" xfId="348"/>
    <cellStyle name="40% - 强调文字颜色 5 5" xfId="349"/>
    <cellStyle name="no dec" xfId="350"/>
    <cellStyle name="注释 2 2" xfId="351"/>
    <cellStyle name="40% - 强调文字颜色 5 6" xfId="352"/>
    <cellStyle name="40% - 强调文字颜色 6 2_2017年改革发展类资金分配及绩效" xfId="353"/>
    <cellStyle name="40% - 强调文字颜色 6 2" xfId="354"/>
    <cellStyle name="60% - 强调文字颜色 1 2_2017年改革发展类资金分配及绩效" xfId="355"/>
    <cellStyle name="40% - 强调文字颜色 6 2 2" xfId="356"/>
    <cellStyle name="40% - 强调文字颜色 6 2 2 2" xfId="357"/>
    <cellStyle name="40% - 强调文字颜色 6 2 2_2019-2021规划申报表附件1-5（汇总数据）" xfId="358"/>
    <cellStyle name="60% - 强调文字颜色 1 2 2" xfId="359"/>
    <cellStyle name="40% - 强调文字颜色 6 2 3" xfId="360"/>
    <cellStyle name="Date" xfId="361"/>
    <cellStyle name="40% - 强调文字颜色 6 2 4" xfId="362"/>
    <cellStyle name="40% - 强调文字颜色 6 3" xfId="363"/>
    <cellStyle name="40% - 强调文字颜色 6 4" xfId="364"/>
    <cellStyle name="60% - 强调文字颜色 4 2 2" xfId="365"/>
    <cellStyle name="40% - 强调文字颜色 6 6" xfId="366"/>
    <cellStyle name="60% - 强调文字颜色 4 2 4" xfId="367"/>
    <cellStyle name="40% - 着色 1" xfId="368"/>
    <cellStyle name="标题 1 2_2017年改革发展类资金分配及绩效" xfId="369"/>
    <cellStyle name="40% - 着色 5" xfId="370"/>
    <cellStyle name="表标题 2" xfId="371"/>
    <cellStyle name="40% - 着色 6" xfId="372"/>
    <cellStyle name="Total 2" xfId="373"/>
    <cellStyle name="表标题 3" xfId="374"/>
    <cellStyle name="60% - 强调文字颜色 1 2 2 2" xfId="375"/>
    <cellStyle name="60% - 强调文字颜色 1 2 2 3" xfId="376"/>
    <cellStyle name="60% - 强调文字颜色 1 2 2 4" xfId="377"/>
    <cellStyle name="60% - 强调文字颜色 5 2 2" xfId="378"/>
    <cellStyle name="60% - 强调文字颜色 1 2 2 5" xfId="379"/>
    <cellStyle name="60% - 强调文字颜色 5 2 3" xfId="380"/>
    <cellStyle name="60% - 强调文字颜色 1 2 4" xfId="381"/>
    <cellStyle name="60% - 强调文字颜色 1 5" xfId="382"/>
    <cellStyle name="差_2019-2021规划申报表附件1-5（汇总数据）" xfId="383"/>
    <cellStyle name="60% - 强调文字颜色 1 6" xfId="384"/>
    <cellStyle name="60% - 强调文字颜色 2 2 3" xfId="385"/>
    <cellStyle name="常规 5 3" xfId="386"/>
    <cellStyle name="60% - 强调文字颜色 2 2 4" xfId="387"/>
    <cellStyle name="常规 5 4" xfId="388"/>
    <cellStyle name="60% - 强调文字颜色 2 2_2017年改革发展类资金分配及绩效" xfId="389"/>
    <cellStyle name="标题 3 2 2 2" xfId="390"/>
    <cellStyle name="常规 5_2017年改革发展类资金分配及绩效" xfId="391"/>
    <cellStyle name="60% - 强调文字颜色 2 5" xfId="392"/>
    <cellStyle name="60% - 强调文字颜色 2 6" xfId="393"/>
    <cellStyle name="60% - 强调文字颜色 3 2 4" xfId="394"/>
    <cellStyle name="常规 5 3 2" xfId="395"/>
    <cellStyle name="60% - 强调文字颜色 3 5" xfId="396"/>
    <cellStyle name="60% - 强调文字颜色 3 6" xfId="397"/>
    <cellStyle name="解释性文本 2_2017年改革发展类资金分配及绩效" xfId="398"/>
    <cellStyle name="60% - 强调文字颜色 4 2 2 3" xfId="399"/>
    <cellStyle name="标题 1 2 2" xfId="400"/>
    <cellStyle name="60% - 强调文字颜色 4 2 2 4" xfId="401"/>
    <cellStyle name="标题 1 2 3" xfId="402"/>
    <cellStyle name="60% - 强调文字颜色 4 6" xfId="403"/>
    <cellStyle name="60% - 强调文字颜色 5 2 4" xfId="404"/>
    <cellStyle name="60% - 强调文字颜色 5 2_2017年改革发展类资金分配及绩效" xfId="405"/>
    <cellStyle name="60% - 强调文字颜色 5 5" xfId="406"/>
    <cellStyle name="60% - 强调文字颜色 5 6" xfId="407"/>
    <cellStyle name="60% - 强调文字颜色 6 2" xfId="408"/>
    <cellStyle name="60% - 强调文字颜色 6 2 2" xfId="409"/>
    <cellStyle name="强调文字颜色 5 2 3" xfId="410"/>
    <cellStyle name="Header2" xfId="411"/>
    <cellStyle name="60% - 强调文字颜色 6 2 3" xfId="412"/>
    <cellStyle name="60% - 强调文字颜色 6 2_2017年改革发展类资金分配及绩效" xfId="413"/>
    <cellStyle name="60% - 强调文字颜色 6 3" xfId="414"/>
    <cellStyle name="60% - 强调文字颜色 6 4" xfId="415"/>
    <cellStyle name="60% - 强调文字颜色 6 5" xfId="416"/>
    <cellStyle name="60% - 强调文字颜色 6 6" xfId="417"/>
    <cellStyle name="60% - 着色 1" xfId="418"/>
    <cellStyle name="常规 2 2 3" xfId="419"/>
    <cellStyle name="60% - 着色 3" xfId="420"/>
    <cellStyle name="60% - 着色 4" xfId="421"/>
    <cellStyle name="标题 1 2" xfId="422"/>
    <cellStyle name="60% - 着色 5" xfId="423"/>
    <cellStyle name="标题 1 3" xfId="424"/>
    <cellStyle name="60% - 着色 6" xfId="425"/>
    <cellStyle name="标题 1 4" xfId="426"/>
    <cellStyle name="Calc Currency (0)" xfId="427"/>
    <cellStyle name="差 2_2017年改革发展类资金分配及绩效" xfId="428"/>
    <cellStyle name="Comma [0]" xfId="429"/>
    <cellStyle name="통화_BOILER-CO1" xfId="430"/>
    <cellStyle name="comma zerodec" xfId="431"/>
    <cellStyle name="Comma_1995" xfId="432"/>
    <cellStyle name="常规 2 2" xfId="433"/>
    <cellStyle name="Currency1" xfId="434"/>
    <cellStyle name="Dollar (zero dec)" xfId="435"/>
    <cellStyle name="Fixed" xfId="436"/>
    <cellStyle name="Grey" xfId="437"/>
    <cellStyle name="标题 2 2" xfId="438"/>
    <cellStyle name="强调文字颜色 5 2 2" xfId="439"/>
    <cellStyle name="Header1" xfId="440"/>
    <cellStyle name="Header2_湘财教指2017-0119号2018年中央支持地方高校改革发展省级资金预算分配表" xfId="441"/>
    <cellStyle name="标题 3 2" xfId="442"/>
    <cellStyle name="常规 2_湘财教指〔2017〕84号中央财政支持地方高校改革发展资金" xfId="443"/>
    <cellStyle name="HEADING1" xfId="444"/>
    <cellStyle name="HEADING2" xfId="445"/>
    <cellStyle name="Input [yellow] 2" xfId="446"/>
    <cellStyle name="no dec 2" xfId="447"/>
    <cellStyle name="Norma,_laroux_4_营业在建 (2)_E21" xfId="448"/>
    <cellStyle name="Normal - Style1" xfId="449"/>
    <cellStyle name="标题 2 2 2 2" xfId="450"/>
    <cellStyle name="Percent [2]" xfId="451"/>
    <cellStyle name="常规 5 4 2 4" xfId="452"/>
    <cellStyle name="Total" xfId="453"/>
    <cellStyle name="百分比 2" xfId="454"/>
    <cellStyle name="差 4" xfId="455"/>
    <cellStyle name="标题 1 2 2 2" xfId="456"/>
    <cellStyle name="标题 1 2 2 3" xfId="457"/>
    <cellStyle name="标题 1 2 2 5" xfId="458"/>
    <cellStyle name="标题 1 5" xfId="459"/>
    <cellStyle name="标题 1 6" xfId="460"/>
    <cellStyle name="标题 2 2 2" xfId="461"/>
    <cellStyle name="标题 2 2 2 3" xfId="462"/>
    <cellStyle name="常规 2 2 2 2" xfId="463"/>
    <cellStyle name="标题 2 2 2 4" xfId="464"/>
    <cellStyle name="常规 2 2 2 3" xfId="465"/>
    <cellStyle name="标题 2 2 3" xfId="466"/>
    <cellStyle name="标题 2 3" xfId="467"/>
    <cellStyle name="标题 2 4" xfId="468"/>
    <cellStyle name="标题 2 5" xfId="469"/>
    <cellStyle name="标题 2 6" xfId="470"/>
    <cellStyle name="好 5" xfId="471"/>
    <cellStyle name="标题 3 2 2" xfId="472"/>
    <cellStyle name="标题 3 2 2 3" xfId="473"/>
    <cellStyle name="常规 3 2 2 2" xfId="474"/>
    <cellStyle name="标题 3 2 2 4" xfId="475"/>
    <cellStyle name="常规 3 2 2 3" xfId="476"/>
    <cellStyle name="标题 3 2 2 5" xfId="477"/>
    <cellStyle name="常规 3 2 2 4" xfId="478"/>
    <cellStyle name="好 6" xfId="479"/>
    <cellStyle name="标题 3 2 3" xfId="480"/>
    <cellStyle name="标题 3 3" xfId="481"/>
    <cellStyle name="标题 3 4" xfId="482"/>
    <cellStyle name="标题 3 5" xfId="483"/>
    <cellStyle name="标题 3 6" xfId="484"/>
    <cellStyle name="标题 4 2" xfId="485"/>
    <cellStyle name="标题 4 2 2" xfId="486"/>
    <cellStyle name="标题 4 2 2 3" xfId="487"/>
    <cellStyle name="常规 4 2 2 2" xfId="488"/>
    <cellStyle name="常规 6 4" xfId="489"/>
    <cellStyle name="标题 4 2 2 5" xfId="490"/>
    <cellStyle name="常规 4 2 2 4" xfId="491"/>
    <cellStyle name="标题 4 2_2017年改革发展类资金分配及绩效" xfId="492"/>
    <cellStyle name="标题 4 3" xfId="493"/>
    <cellStyle name="标题 9" xfId="494"/>
    <cellStyle name="表标题" xfId="495"/>
    <cellStyle name="表标题 2 2 2" xfId="496"/>
    <cellStyle name="表标题 6" xfId="497"/>
    <cellStyle name="差_高职双一流提前细化表（0112 发财建）" xfId="498"/>
    <cellStyle name="表标题 2 3" xfId="499"/>
    <cellStyle name="表标题 2 4" xfId="500"/>
    <cellStyle name="表标题 2 5" xfId="501"/>
    <cellStyle name="表标题 2 6" xfId="502"/>
    <cellStyle name="表标题 2_2017年改革发展类资金分配及绩效" xfId="503"/>
    <cellStyle name="表标题 4" xfId="504"/>
    <cellStyle name="表标题 5" xfId="505"/>
    <cellStyle name="解释性文本 5" xfId="506"/>
    <cellStyle name="差 2" xfId="507"/>
    <cellStyle name="差 2 2" xfId="508"/>
    <cellStyle name="差 2 2 2" xfId="509"/>
    <cellStyle name="差 2 4" xfId="510"/>
    <cellStyle name="통화 [0]_BOILER-CO1" xfId="511"/>
    <cellStyle name="差 2 2 3" xfId="512"/>
    <cellStyle name="差 2 2 4" xfId="513"/>
    <cellStyle name="差 2 3" xfId="514"/>
    <cellStyle name="差 3" xfId="515"/>
    <cellStyle name="常规 2 2_2017年改革发展类资金分配及绩效" xfId="516"/>
    <cellStyle name="差 5" xfId="517"/>
    <cellStyle name="差_湘财教指2017-0119号2018年中央支持地方高校改革发展省级资金预算分配表" xfId="518"/>
    <cellStyle name="强调文字颜色 2 4" xfId="519"/>
    <cellStyle name="常规 10" xfId="520"/>
    <cellStyle name="常规 10 2 2" xfId="521"/>
    <cellStyle name="常规 10 2 3" xfId="522"/>
    <cellStyle name="常规 10 2 4" xfId="523"/>
    <cellStyle name="常规 2" xfId="524"/>
    <cellStyle name="常规 2 2 2" xfId="525"/>
    <cellStyle name="常规 2 3" xfId="526"/>
    <cellStyle name="常规 2 4" xfId="527"/>
    <cellStyle name="常规 2 5" xfId="528"/>
    <cellStyle name="常规 3 5" xfId="529"/>
    <cellStyle name="常规 3_湘财教指〔2017〕84号中央财政支持地方高校改革发展资金" xfId="530"/>
    <cellStyle name="常规 4 2" xfId="531"/>
    <cellStyle name="常规 4 4" xfId="532"/>
    <cellStyle name="常规 4 2 2" xfId="533"/>
    <cellStyle name="常规 4 5" xfId="534"/>
    <cellStyle name="常规 4 2 3" xfId="535"/>
    <cellStyle name="常规 4 2_2017年改革发展类资金分配及绩效" xfId="536"/>
    <cellStyle name="常规 4 3" xfId="537"/>
    <cellStyle name="常规 4_湘财教指〔2017〕84号中央财政支持地方高校改革发展资金" xfId="538"/>
    <cellStyle name="常规 5 3 3" xfId="539"/>
    <cellStyle name="常规 5 3_申报汇总表0904（G3）" xfId="540"/>
    <cellStyle name="常规 5 4 2" xfId="541"/>
    <cellStyle name="常规 5 4_湘财教指〔2017〕84号中央财政支持地方高校改革发展资金" xfId="542"/>
    <cellStyle name="常规 6 2" xfId="543"/>
    <cellStyle name="常规 7 2" xfId="544"/>
    <cellStyle name="常规 7 2 2" xfId="545"/>
    <cellStyle name="常规 7 2 2 2" xfId="546"/>
    <cellStyle name="常规 7 2 2 3" xfId="547"/>
    <cellStyle name="常规 7 2 2 4" xfId="548"/>
    <cellStyle name="常规 7 2 3" xfId="549"/>
    <cellStyle name="常规 7 2_2017年改革发展类资金分配及绩效" xfId="550"/>
    <cellStyle name="好 3" xfId="551"/>
    <cellStyle name="常规 7 3" xfId="552"/>
    <cellStyle name="常规 7 4" xfId="553"/>
    <cellStyle name="常规 7 5" xfId="554"/>
    <cellStyle name="常规 7_湘财教指〔2017〕84号中央财政支持地方高校改革发展资金" xfId="555"/>
    <cellStyle name="常规 8" xfId="556"/>
    <cellStyle name="常规 8 2" xfId="557"/>
    <cellStyle name="常规 8 3" xfId="558"/>
    <cellStyle name="常规 8 4" xfId="559"/>
    <cellStyle name="常规 8_申报汇总表0904（G3）" xfId="560"/>
    <cellStyle name="常规 9" xfId="561"/>
    <cellStyle name="常规 9 2 2" xfId="562"/>
    <cellStyle name="常规 9 2 3" xfId="563"/>
    <cellStyle name="常规 9 2 4" xfId="564"/>
    <cellStyle name="常规 9_湘财教指〔2017〕84号中央财政支持地方高校改革发展资金" xfId="565"/>
    <cellStyle name="常规_高校数据(最新测算12.9)(1) 2_2017年改革发展类资金分配及绩效" xfId="566"/>
    <cellStyle name="常规_修改总预算情况表(6.4)" xfId="567"/>
    <cellStyle name="分级显示行_1_13区汇总" xfId="568"/>
    <cellStyle name="归盒啦_95" xfId="569"/>
    <cellStyle name="好 2" xfId="570"/>
    <cellStyle name="好 2 2" xfId="571"/>
    <cellStyle name="好 2 2 2" xfId="572"/>
    <cellStyle name="好 2 2 3" xfId="573"/>
    <cellStyle name="好 2 2 4" xfId="574"/>
    <cellStyle name="好 2_2017年改革发展类资金分配及绩效" xfId="575"/>
    <cellStyle name="好 4" xfId="576"/>
    <cellStyle name="好_2019-2021规划申报表附件1-5（汇总数据）" xfId="577"/>
    <cellStyle name="好_高职2018年双一流资金细化表" xfId="578"/>
    <cellStyle name="好_高职双一流提前细化表（0112 发财建）" xfId="579"/>
    <cellStyle name="好_湘财教指2017-0119号2018年中央支持地方高校改革发展省级资金预算分配表" xfId="580"/>
    <cellStyle name="汇总 2" xfId="581"/>
    <cellStyle name="汇总 2 2" xfId="582"/>
    <cellStyle name="汇总 2 2 2" xfId="583"/>
    <cellStyle name="汇总 2 2 4" xfId="584"/>
    <cellStyle name="警告文本 2 2 3" xfId="585"/>
    <cellStyle name="汇总 2 2 5" xfId="586"/>
    <cellStyle name="警告文本 2 2 4" xfId="587"/>
    <cellStyle name="汇总 2 3" xfId="588"/>
    <cellStyle name="汇总 2_2017年改革发展类资金分配及绩效" xfId="589"/>
    <cellStyle name="汇总 3" xfId="590"/>
    <cellStyle name="汇总 4" xfId="591"/>
    <cellStyle name="汇总 5" xfId="592"/>
    <cellStyle name="计算 2" xfId="593"/>
    <cellStyle name="计算 2 2" xfId="594"/>
    <cellStyle name="计算 2 2 2" xfId="595"/>
    <cellStyle name="计算 2 2 3" xfId="596"/>
    <cellStyle name="计算 2 2 4" xfId="597"/>
    <cellStyle name="计算 2 2 5" xfId="598"/>
    <cellStyle name="计算 2 3" xfId="599"/>
    <cellStyle name="计算 2 4" xfId="600"/>
    <cellStyle name="计算 2_2017年改革发展类资金分配及绩效" xfId="601"/>
    <cellStyle name="检查单元格 2" xfId="602"/>
    <cellStyle name="检查单元格 2 2" xfId="603"/>
    <cellStyle name="检查单元格 2 2 2" xfId="604"/>
    <cellStyle name="检查单元格 2 2 3" xfId="605"/>
    <cellStyle name="检查单元格 2 2 4" xfId="606"/>
    <cellStyle name="检查单元格 2 2 5" xfId="607"/>
    <cellStyle name="检查单元格 2 3" xfId="608"/>
    <cellStyle name="检查单元格 2 4" xfId="609"/>
    <cellStyle name="检查单元格 2_2017年改革发展类资金分配及绩效" xfId="610"/>
    <cellStyle name="检查单元格 3" xfId="611"/>
    <cellStyle name="检查单元格 4" xfId="612"/>
    <cellStyle name="小数 2" xfId="613"/>
    <cellStyle name="检查单元格 5" xfId="614"/>
    <cellStyle name="小数 3" xfId="615"/>
    <cellStyle name="检查单元格 6" xfId="616"/>
    <cellStyle name="小数 4" xfId="617"/>
    <cellStyle name="解释性文本 2" xfId="618"/>
    <cellStyle name="解释性文本 2 2" xfId="619"/>
    <cellStyle name="解释性文本 2 2 2" xfId="620"/>
    <cellStyle name="解释性文本 2 2 3" xfId="621"/>
    <cellStyle name="解释性文本 2 3" xfId="622"/>
    <cellStyle name="解释性文本 3" xfId="623"/>
    <cellStyle name="解释性文本 4" xfId="624"/>
    <cellStyle name="警告文本 2" xfId="625"/>
    <cellStyle name="警告文本 2 2" xfId="626"/>
    <cellStyle name="警告文本 2 2 5" xfId="627"/>
    <cellStyle name="警告文本 2 3" xfId="628"/>
    <cellStyle name="警告文本 2_2017年改革发展类资金分配及绩效" xfId="629"/>
    <cellStyle name="警告文本 3" xfId="630"/>
    <cellStyle name="警告文本 4" xfId="631"/>
    <cellStyle name="警告文本 5" xfId="632"/>
    <cellStyle name="警告文本 6" xfId="633"/>
    <cellStyle name="链接单元格 2" xfId="634"/>
    <cellStyle name="链接单元格 2 2" xfId="635"/>
    <cellStyle name="链接单元格 2 2 2" xfId="636"/>
    <cellStyle name="链接单元格 2 2 4" xfId="637"/>
    <cellStyle name="链接单元格 2 3" xfId="638"/>
    <cellStyle name="链接单元格 2_2017年改革发展类资金分配及绩效" xfId="639"/>
    <cellStyle name="链接单元格 3" xfId="640"/>
    <cellStyle name="链接单元格 4" xfId="641"/>
    <cellStyle name="链接单元格 5" xfId="642"/>
    <cellStyle name="霓付 [0]_ +Foil &amp; -FOIL &amp; PAPER" xfId="643"/>
    <cellStyle name="烹拳 [0]_ +Foil &amp; -FOIL &amp; PAPER" xfId="644"/>
    <cellStyle name="烹拳_ +Foil &amp; -FOIL &amp; PAPER" xfId="645"/>
    <cellStyle name="普通_ 白土" xfId="646"/>
    <cellStyle name="千分位[0]_ 白土" xfId="647"/>
    <cellStyle name="千分位_ 白土" xfId="648"/>
    <cellStyle name="千位_(人代会用)" xfId="649"/>
    <cellStyle name="千位分隔 2" xfId="650"/>
    <cellStyle name="千位分隔 2 2" xfId="651"/>
    <cellStyle name="千位分隔 2 2 2" xfId="652"/>
    <cellStyle name="千位分隔 2 2 2 2" xfId="653"/>
    <cellStyle name="千位分隔 2 2 2 3" xfId="654"/>
    <cellStyle name="千位分隔 2 2 2 4" xfId="655"/>
    <cellStyle name="千位分隔 2 2 3" xfId="656"/>
    <cellStyle name="千位分隔 2 3" xfId="657"/>
    <cellStyle name="千位分隔 2 5" xfId="658"/>
    <cellStyle name="千位分季_新建 Microsoft Excel 工作表" xfId="659"/>
    <cellStyle name="钎霖_4岿角利" xfId="660"/>
    <cellStyle name="强调文字颜色 1 2" xfId="661"/>
    <cellStyle name="强调文字颜色 1 2 2" xfId="662"/>
    <cellStyle name="强调文字颜色 1 2 2 2" xfId="663"/>
    <cellStyle name="强调文字颜色 1 2 2 3" xfId="664"/>
    <cellStyle name="强调文字颜色 1 2 2 4" xfId="665"/>
    <cellStyle name="强调文字颜色 1 2 2 5" xfId="666"/>
    <cellStyle name="强调文字颜色 1 2 3" xfId="667"/>
    <cellStyle name="强调文字颜色 1 2 4" xfId="668"/>
    <cellStyle name="强调文字颜色 1 2_2017年改革发展类资金分配及绩效" xfId="669"/>
    <cellStyle name="强调文字颜色 1 3" xfId="670"/>
    <cellStyle name="强调文字颜色 1 4" xfId="671"/>
    <cellStyle name="强调文字颜色 1 5" xfId="672"/>
    <cellStyle name="强调文字颜色 1 6" xfId="673"/>
    <cellStyle name="强调文字颜色 2 2" xfId="674"/>
    <cellStyle name="强调文字颜色 2 2 2" xfId="675"/>
    <cellStyle name="强调文字颜色 2 2 3" xfId="676"/>
    <cellStyle name="强调文字颜色 2 2 4" xfId="677"/>
    <cellStyle name="强调文字颜色 2 2_2017年改革发展类资金分配及绩效" xfId="678"/>
    <cellStyle name="强调文字颜色 2 3" xfId="679"/>
    <cellStyle name="强调文字颜色 2 5" xfId="680"/>
    <cellStyle name="强调文字颜色 2 6" xfId="681"/>
    <cellStyle name="强调文字颜色 3 2" xfId="682"/>
    <cellStyle name="强调文字颜色 3 2 2" xfId="683"/>
    <cellStyle name="强调文字颜色 3 2 2 2" xfId="684"/>
    <cellStyle name="强调文字颜色 3 2 2 3" xfId="685"/>
    <cellStyle name="强调文字颜色 3 2 2 4" xfId="686"/>
    <cellStyle name="强调文字颜色 3 2 2 5" xfId="687"/>
    <cellStyle name="强调文字颜色 3 2 3" xfId="688"/>
    <cellStyle name="强调文字颜色 3 2 4" xfId="689"/>
    <cellStyle name="强调文字颜色 3 2_2017年改革发展类资金分配及绩效" xfId="690"/>
    <cellStyle name="强调文字颜色 3 3" xfId="691"/>
    <cellStyle name="强调文字颜色 3 4" xfId="692"/>
    <cellStyle name="强调文字颜色 3 5" xfId="693"/>
    <cellStyle name="强调文字颜色 3 6" xfId="694"/>
    <cellStyle name="强调文字颜色 4 2" xfId="695"/>
    <cellStyle name="强调文字颜色 4 2 2" xfId="696"/>
    <cellStyle name="强调文字颜色 4 2 2 2" xfId="697"/>
    <cellStyle name="强调文字颜色 4 2 2 3" xfId="698"/>
    <cellStyle name="强调文字颜色 4 2 2 4" xfId="699"/>
    <cellStyle name="强调文字颜色 4 2 2 5" xfId="700"/>
    <cellStyle name="强调文字颜色 4 2 3" xfId="701"/>
    <cellStyle name="强调文字颜色 4 2 4" xfId="702"/>
    <cellStyle name="强调文字颜色 4 2_2017年改革发展类资金分配及绩效" xfId="703"/>
    <cellStyle name="强调文字颜色 4 3" xfId="704"/>
    <cellStyle name="强调文字颜色 4 4" xfId="705"/>
    <cellStyle name="强调文字颜色 4 5" xfId="706"/>
    <cellStyle name="强调文字颜色 4 6" xfId="707"/>
    <cellStyle name="强调文字颜色 5 2" xfId="708"/>
    <cellStyle name="强调文字颜色 5 2 2 2" xfId="709"/>
    <cellStyle name="强调文字颜色 5 2 2 3" xfId="710"/>
    <cellStyle name="强调文字颜色 5 2 2 4" xfId="711"/>
    <cellStyle name="强调文字颜色 5 2 2 5" xfId="712"/>
    <cellStyle name="强调文字颜色 5 2 4" xfId="713"/>
    <cellStyle name="强调文字颜色 5 2_2017年改革发展类资金分配及绩效" xfId="714"/>
    <cellStyle name="强调文字颜色 5 3" xfId="715"/>
    <cellStyle name="强调文字颜色 5 4" xfId="716"/>
    <cellStyle name="强调文字颜色 5 5" xfId="717"/>
    <cellStyle name="强调文字颜色 5 6" xfId="718"/>
    <cellStyle name="强调文字颜色 6 2" xfId="719"/>
    <cellStyle name="强调文字颜色 6 2 2" xfId="720"/>
    <cellStyle name="强调文字颜色 6 2 2 2" xfId="721"/>
    <cellStyle name="强调文字颜色 6 2 2 3" xfId="722"/>
    <cellStyle name="强调文字颜色 6 2 2 4" xfId="723"/>
    <cellStyle name="强调文字颜色 6 2 2 5" xfId="724"/>
    <cellStyle name="强调文字颜色 6 2 3" xfId="725"/>
    <cellStyle name="强调文字颜色 6 2 4" xfId="726"/>
    <cellStyle name="强调文字颜色 6 2_2017年改革发展类资金分配及绩效" xfId="727"/>
    <cellStyle name="强调文字颜色 6 3" xfId="728"/>
    <cellStyle name="强调文字颜色 6 4" xfId="729"/>
    <cellStyle name="强调文字颜色 6 5" xfId="730"/>
    <cellStyle name="强调文字颜色 6 6" xfId="731"/>
    <cellStyle name="适中 2 2" xfId="732"/>
    <cellStyle name="适中 2 2 2" xfId="733"/>
    <cellStyle name="适中 2 2 3" xfId="734"/>
    <cellStyle name="适中 2 2 4" xfId="735"/>
    <cellStyle name="适中 2 3" xfId="736"/>
    <cellStyle name="适中 2 4" xfId="737"/>
    <cellStyle name="适中 2_2017年改革发展类资金分配及绩效" xfId="738"/>
    <cellStyle name="适中 5" xfId="739"/>
    <cellStyle name="适中 6" xfId="740"/>
    <cellStyle name="输出 2" xfId="741"/>
    <cellStyle name="输出 2 2" xfId="742"/>
    <cellStyle name="输出 2 2 2" xfId="743"/>
    <cellStyle name="输出 2 2 3" xfId="744"/>
    <cellStyle name="输出 2 2 4" xfId="745"/>
    <cellStyle name="输出 2 2 5" xfId="746"/>
    <cellStyle name="输出 2 3" xfId="747"/>
    <cellStyle name="输出 2 4" xfId="748"/>
    <cellStyle name="输出 3" xfId="749"/>
    <cellStyle name="输出 4" xfId="750"/>
    <cellStyle name="输出 5" xfId="751"/>
    <cellStyle name="输出 6" xfId="752"/>
    <cellStyle name="输入 2" xfId="753"/>
    <cellStyle name="输入 2 2" xfId="754"/>
    <cellStyle name="输入 2 2 2" xfId="755"/>
    <cellStyle name="输入 2 2 3" xfId="756"/>
    <cellStyle name="输入 2 2 4" xfId="757"/>
    <cellStyle name="输入 2 2 5" xfId="758"/>
    <cellStyle name="输入 2 3" xfId="759"/>
    <cellStyle name="输入 2 4" xfId="760"/>
    <cellStyle name="输入 2_2017年改革发展类资金分配及绩效" xfId="761"/>
    <cellStyle name="输入 3" xfId="762"/>
    <cellStyle name="输入 4" xfId="763"/>
    <cellStyle name="输入 5" xfId="764"/>
    <cellStyle name="输入 6" xfId="765"/>
    <cellStyle name="数字" xfId="766"/>
    <cellStyle name="数字 2" xfId="767"/>
    <cellStyle name="数字 2 2" xfId="768"/>
    <cellStyle name="数字 2 2 2" xfId="769"/>
    <cellStyle name="数字 2 2 3" xfId="770"/>
    <cellStyle name="数字 2 2 4" xfId="771"/>
    <cellStyle name="数字 2 2 5" xfId="772"/>
    <cellStyle name="数字 2 3" xfId="773"/>
    <cellStyle name="数字 2 4" xfId="774"/>
    <cellStyle name="数字 2 5" xfId="775"/>
    <cellStyle name="数字 2 6" xfId="776"/>
    <cellStyle name="数字 2_2017年改革发展类资金分配及绩效" xfId="777"/>
    <cellStyle name="数字 3" xfId="778"/>
    <cellStyle name="数字 4" xfId="779"/>
    <cellStyle name="数字 5" xfId="780"/>
    <cellStyle name="数字 6" xfId="781"/>
    <cellStyle name="数字_湘财教指〔2017〕84号中央财政支持地方高校改革发展资金" xfId="782"/>
    <cellStyle name="小数 2 2 2" xfId="783"/>
    <cellStyle name="未定义" xfId="784"/>
    <cellStyle name="小数" xfId="785"/>
    <cellStyle name="小数 2 2" xfId="786"/>
    <cellStyle name="小数 2 2 3" xfId="787"/>
    <cellStyle name="小数 2 2 4" xfId="788"/>
    <cellStyle name="小数 2 2 5" xfId="789"/>
    <cellStyle name="小数 2 3" xfId="790"/>
    <cellStyle name="小数 2 4" xfId="791"/>
    <cellStyle name="小数 2 5" xfId="792"/>
    <cellStyle name="小数 2 6" xfId="793"/>
    <cellStyle name="小数 2_2017年改革发展类资金分配及绩效" xfId="794"/>
    <cellStyle name="小数 5" xfId="795"/>
    <cellStyle name="小数 6" xfId="796"/>
    <cellStyle name="小数_湘财教指〔2017〕84号中央财政支持地方高校改革发展资金" xfId="797"/>
    <cellStyle name="样式 1" xfId="798"/>
    <cellStyle name="着色 1" xfId="799"/>
    <cellStyle name="着色 2" xfId="800"/>
    <cellStyle name="着色 3" xfId="801"/>
    <cellStyle name="着色 5" xfId="802"/>
    <cellStyle name="着色 6" xfId="803"/>
    <cellStyle name="注释 2" xfId="804"/>
    <cellStyle name="注释 2 2 2" xfId="805"/>
    <cellStyle name="注释 2 2 3" xfId="806"/>
    <cellStyle name="注释 2 2 4" xfId="807"/>
    <cellStyle name="注释 2 3" xfId="808"/>
    <cellStyle name="注释 2 4" xfId="809"/>
    <cellStyle name="注释 3" xfId="810"/>
    <cellStyle name="注释 4" xfId="811"/>
    <cellStyle name="注释 5" xfId="812"/>
    <cellStyle name="注释 6" xfId="813"/>
    <cellStyle name="콤마 [0]_BOILER-CO1" xfId="814"/>
    <cellStyle name="콤마_BOILER-CO1" xfId="815"/>
    <cellStyle name="표준_0N-HANDLING " xfId="8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30;&#25919;&#20379;&#20859;&#20154;&#21592;&#20449;&#24687;&#34920;\&#25945;&#32946;\&#27896;&#27700;&#22235;&#2001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97;&#21069;&#24037;&#20316;&#25991;&#26723;\&#37096;&#38376;&#39044;&#31639;\&#20013;&#22830;&#25903;&#25345;&#22320;&#26041;&#39640;&#26657;&#21457;&#23637;\2019&#24180;&#20013;&#22830;&#25903;&#25345;&#22320;&#26041;&#39640;&#26657;&#21457;&#23637;\2019&#24180;&#20013;&#22830;&#36130;&#25919;&#25903;&#25345;&#22320;&#26041;&#39640;&#26657;&#25913;&#38761;&#21457;&#23637;&#19987;&#39033;&#36164;&#37329;&#20998;&#37197;&#26041;&#26696;&#12288;&#38468;&#20214;1&#65293;4(&#35843;&#25972;&#65289;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财政部和发改委范围"/>
      <sheetName val="GDP"/>
      <sheetName val="本年收入合计"/>
      <sheetName val="POWER ASSUMPTIONS"/>
      <sheetName val="2007"/>
      <sheetName val="中小学生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经费权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2007"/>
      <sheetName val="农业人口"/>
      <sheetName val="本年收入合计"/>
      <sheetName val="事业发展"/>
      <sheetName val="基础数据"/>
      <sheetName val="1-4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55PQh"/>
      <sheetName val="附件1测算总表"/>
      <sheetName val="附件2办学水平评分"/>
      <sheetName val="附件3办学特色评分"/>
      <sheetName val="附件4绩效评价因素表"/>
      <sheetName val="教学成果奖"/>
      <sheetName val="专业综合改革"/>
      <sheetName val="办学需求"/>
      <sheetName val="学位点"/>
      <sheetName val="重点学科"/>
      <sheetName val="重点实验室工程中心社科基地"/>
      <sheetName val="债务控制"/>
      <sheetName val="执行"/>
      <sheetName val="历史"/>
      <sheetName val="计算因素"/>
      <sheetName val="系数表"/>
      <sheetName val="重点实验室"/>
      <sheetName val="工程中心"/>
      <sheetName val="社科基地"/>
      <sheetName val="协同中心"/>
      <sheetName val="预安排"/>
      <sheetName val="P101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workbookViewId="0">
      <pane xSplit="1" ySplit="8" topLeftCell="B36" activePane="bottomRight" state="frozen"/>
      <selection/>
      <selection pane="topRight"/>
      <selection pane="bottomLeft"/>
      <selection pane="bottomRight" activeCell="P41" sqref="P41"/>
    </sheetView>
  </sheetViews>
  <sheetFormatPr defaultColWidth="9" defaultRowHeight="13.5"/>
  <cols>
    <col min="1" max="1" width="10.625" style="159" customWidth="1"/>
    <col min="2" max="2" width="19.625" style="159" customWidth="1"/>
    <col min="3" max="3" width="7.25" style="159" customWidth="1"/>
    <col min="4" max="4" width="7.375" style="159" customWidth="1"/>
    <col min="5" max="5" width="10" style="160" customWidth="1"/>
    <col min="6" max="6" width="9.75" style="161" customWidth="1"/>
    <col min="7" max="7" width="9.625" style="161" customWidth="1"/>
    <col min="8" max="9" width="8.125" style="159" customWidth="1"/>
    <col min="10" max="10" width="8" style="159" customWidth="1"/>
    <col min="11" max="11" width="8.75" style="159" hidden="1" customWidth="1"/>
    <col min="12" max="14" width="9" style="159" hidden="1" customWidth="1" outlineLevel="1"/>
    <col min="15" max="15" width="9" style="159" collapsed="1"/>
    <col min="16" max="16384" width="9" style="159"/>
  </cols>
  <sheetData>
    <row r="1" ht="20.25" spans="1:11">
      <c r="A1" s="162" t="s">
        <v>0</v>
      </c>
      <c r="B1" s="163"/>
      <c r="C1" s="163"/>
      <c r="D1" s="163"/>
      <c r="F1" s="164"/>
      <c r="G1" s="164"/>
      <c r="H1" s="163"/>
      <c r="I1" s="163"/>
      <c r="J1" s="163"/>
      <c r="K1" s="163"/>
    </row>
    <row r="2" ht="48" customHeight="1" spans="1:1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="155" customFormat="1" ht="17.25" customHeight="1" spans="2:10">
      <c r="B3" s="166"/>
      <c r="C3" s="167"/>
      <c r="D3" s="167"/>
      <c r="E3" s="168"/>
      <c r="F3" s="168"/>
      <c r="G3" s="168"/>
      <c r="H3" s="167"/>
      <c r="I3" s="192" t="s">
        <v>2</v>
      </c>
      <c r="J3" s="192"/>
    </row>
    <row r="4" s="156" customFormat="1" ht="41.25" customHeight="1" spans="1:11">
      <c r="A4" s="169" t="s">
        <v>3</v>
      </c>
      <c r="B4" s="170" t="s">
        <v>4</v>
      </c>
      <c r="C4" s="171" t="s">
        <v>5</v>
      </c>
      <c r="D4" s="171"/>
      <c r="E4" s="171"/>
      <c r="F4" s="171"/>
      <c r="G4" s="171"/>
      <c r="H4" s="172" t="s">
        <v>6</v>
      </c>
      <c r="I4" s="193"/>
      <c r="J4" s="194"/>
      <c r="K4" s="195" t="s">
        <v>7</v>
      </c>
    </row>
    <row r="5" s="156" customFormat="1" ht="23.25" customHeight="1" spans="1:11">
      <c r="A5" s="173"/>
      <c r="B5" s="170"/>
      <c r="C5" s="171" t="s">
        <v>8</v>
      </c>
      <c r="D5" s="171" t="s">
        <v>9</v>
      </c>
      <c r="E5" s="174" t="s">
        <v>10</v>
      </c>
      <c r="F5" s="174"/>
      <c r="G5" s="174"/>
      <c r="H5" s="171" t="s">
        <v>8</v>
      </c>
      <c r="I5" s="196" t="s">
        <v>9</v>
      </c>
      <c r="J5" s="196" t="s">
        <v>10</v>
      </c>
      <c r="K5" s="197"/>
    </row>
    <row r="6" s="156" customFormat="1" ht="21" customHeight="1" spans="1:11">
      <c r="A6" s="175"/>
      <c r="B6" s="170"/>
      <c r="C6" s="171"/>
      <c r="D6" s="171"/>
      <c r="E6" s="174" t="s">
        <v>8</v>
      </c>
      <c r="F6" s="174" t="s">
        <v>11</v>
      </c>
      <c r="G6" s="174" t="s">
        <v>12</v>
      </c>
      <c r="H6" s="171"/>
      <c r="I6" s="198"/>
      <c r="J6" s="198"/>
      <c r="K6" s="199"/>
    </row>
    <row r="7" ht="20.1" customHeight="1" spans="1:14">
      <c r="A7" s="176" t="s">
        <v>13</v>
      </c>
      <c r="B7" s="177"/>
      <c r="C7" s="178">
        <v>199520</v>
      </c>
      <c r="D7" s="178">
        <v>152700</v>
      </c>
      <c r="E7" s="179">
        <v>46820</v>
      </c>
      <c r="F7" s="179">
        <v>43240.72</v>
      </c>
      <c r="G7" s="179">
        <v>3579.28</v>
      </c>
      <c r="H7" s="178">
        <v>219460</v>
      </c>
      <c r="I7" s="178">
        <v>152700</v>
      </c>
      <c r="J7" s="178">
        <v>66760</v>
      </c>
      <c r="K7" s="200" t="s">
        <v>14</v>
      </c>
      <c r="N7" s="159">
        <f>C7*1.1</f>
        <v>219472</v>
      </c>
    </row>
    <row r="8" ht="20.1" customHeight="1" spans="1:11">
      <c r="A8" s="180"/>
      <c r="B8" s="181" t="s">
        <v>15</v>
      </c>
      <c r="C8" s="178">
        <v>197317</v>
      </c>
      <c r="D8" s="178">
        <v>151410</v>
      </c>
      <c r="E8" s="179">
        <v>45907</v>
      </c>
      <c r="F8" s="179">
        <v>42327.72</v>
      </c>
      <c r="G8" s="179">
        <v>3579.28</v>
      </c>
      <c r="H8" s="178">
        <v>216840</v>
      </c>
      <c r="I8" s="178">
        <v>151410</v>
      </c>
      <c r="J8" s="178">
        <v>65430</v>
      </c>
      <c r="K8" s="201"/>
    </row>
    <row r="9" ht="20.1" customHeight="1" spans="1:11">
      <c r="A9" s="182" t="s">
        <v>16</v>
      </c>
      <c r="B9" s="181" t="s">
        <v>8</v>
      </c>
      <c r="C9" s="178">
        <v>195098.56</v>
      </c>
      <c r="D9" s="178">
        <v>150050</v>
      </c>
      <c r="E9" s="178">
        <v>45048.56</v>
      </c>
      <c r="F9" s="178">
        <v>41470.72</v>
      </c>
      <c r="G9" s="178">
        <v>3577.84</v>
      </c>
      <c r="H9" s="178">
        <v>214230</v>
      </c>
      <c r="I9" s="178">
        <v>150050</v>
      </c>
      <c r="J9" s="178">
        <v>64180</v>
      </c>
      <c r="K9" s="201"/>
    </row>
    <row r="10" s="157" customFormat="1" ht="20.1" customHeight="1" spans="1:14">
      <c r="A10" s="183"/>
      <c r="B10" s="184" t="s">
        <v>17</v>
      </c>
      <c r="C10" s="185">
        <v>12546.64</v>
      </c>
      <c r="D10" s="185">
        <v>10120</v>
      </c>
      <c r="E10" s="186">
        <v>2426.64</v>
      </c>
      <c r="F10" s="187">
        <v>2378</v>
      </c>
      <c r="G10" s="187">
        <v>48.64</v>
      </c>
      <c r="H10" s="185">
        <v>13640</v>
      </c>
      <c r="I10" s="185">
        <v>10120</v>
      </c>
      <c r="J10" s="202">
        <v>3520</v>
      </c>
      <c r="K10" s="201"/>
      <c r="L10" s="157">
        <v>3100</v>
      </c>
      <c r="M10" s="203">
        <f t="shared" ref="M10:M39" si="0">J10-L10</f>
        <v>420</v>
      </c>
      <c r="N10" s="157">
        <v>3680</v>
      </c>
    </row>
    <row r="11" s="157" customFormat="1" ht="20.1" customHeight="1" spans="1:14">
      <c r="A11" s="183"/>
      <c r="B11" s="184" t="s">
        <v>18</v>
      </c>
      <c r="C11" s="185">
        <v>7973.6</v>
      </c>
      <c r="D11" s="185">
        <v>5520</v>
      </c>
      <c r="E11" s="186">
        <v>2453.6</v>
      </c>
      <c r="F11" s="187">
        <v>1644</v>
      </c>
      <c r="G11" s="187">
        <v>809.6</v>
      </c>
      <c r="H11" s="185">
        <v>8730</v>
      </c>
      <c r="I11" s="185">
        <v>5520</v>
      </c>
      <c r="J11" s="202">
        <v>3210</v>
      </c>
      <c r="K11" s="201"/>
      <c r="L11" s="157">
        <v>2500</v>
      </c>
      <c r="M11" s="203">
        <f t="shared" si="0"/>
        <v>710</v>
      </c>
      <c r="N11" s="157">
        <v>3250</v>
      </c>
    </row>
    <row r="12" s="157" customFormat="1" ht="20.1" customHeight="1" spans="1:14">
      <c r="A12" s="183"/>
      <c r="B12" s="184" t="s">
        <v>19</v>
      </c>
      <c r="C12" s="185">
        <v>10059.88</v>
      </c>
      <c r="D12" s="185">
        <v>8350</v>
      </c>
      <c r="E12" s="186">
        <v>1709.88</v>
      </c>
      <c r="F12" s="187">
        <v>1707</v>
      </c>
      <c r="G12" s="187">
        <v>2.88</v>
      </c>
      <c r="H12" s="185">
        <v>10850</v>
      </c>
      <c r="I12" s="185">
        <v>8350</v>
      </c>
      <c r="J12" s="202">
        <v>2500</v>
      </c>
      <c r="K12" s="201"/>
      <c r="L12" s="157">
        <v>2700</v>
      </c>
      <c r="M12" s="203">
        <f t="shared" si="0"/>
        <v>-200</v>
      </c>
      <c r="N12" s="157">
        <v>2720</v>
      </c>
    </row>
    <row r="13" s="157" customFormat="1" ht="20.1" customHeight="1" spans="1:14">
      <c r="A13" s="183"/>
      <c r="B13" s="184" t="s">
        <v>20</v>
      </c>
      <c r="C13" s="185">
        <v>10602</v>
      </c>
      <c r="D13" s="185">
        <v>8770</v>
      </c>
      <c r="E13" s="186">
        <v>1832</v>
      </c>
      <c r="F13" s="187">
        <v>1832</v>
      </c>
      <c r="G13" s="187"/>
      <c r="H13" s="185">
        <v>11450</v>
      </c>
      <c r="I13" s="185">
        <v>8770</v>
      </c>
      <c r="J13" s="202">
        <v>2680</v>
      </c>
      <c r="K13" s="201"/>
      <c r="L13" s="157">
        <v>2800</v>
      </c>
      <c r="M13" s="203">
        <f t="shared" si="0"/>
        <v>-120</v>
      </c>
      <c r="N13" s="157">
        <v>2890</v>
      </c>
    </row>
    <row r="14" s="157" customFormat="1" ht="20.1" customHeight="1" spans="1:14">
      <c r="A14" s="183"/>
      <c r="B14" s="184" t="s">
        <v>21</v>
      </c>
      <c r="C14" s="185">
        <v>9468.88</v>
      </c>
      <c r="D14" s="185">
        <v>7510</v>
      </c>
      <c r="E14" s="186">
        <v>1958.88</v>
      </c>
      <c r="F14" s="187">
        <v>1956</v>
      </c>
      <c r="G14" s="187">
        <v>2.88</v>
      </c>
      <c r="H14" s="185">
        <v>10370</v>
      </c>
      <c r="I14" s="185">
        <v>7510</v>
      </c>
      <c r="J14" s="202">
        <v>2860</v>
      </c>
      <c r="K14" s="201"/>
      <c r="L14" s="157">
        <v>2500</v>
      </c>
      <c r="M14" s="203">
        <f t="shared" si="0"/>
        <v>360</v>
      </c>
      <c r="N14" s="157">
        <v>2910</v>
      </c>
    </row>
    <row r="15" s="157" customFormat="1" ht="20.1" customHeight="1" spans="1:14">
      <c r="A15" s="183"/>
      <c r="B15" s="184" t="s">
        <v>22</v>
      </c>
      <c r="C15" s="185">
        <v>9621.44</v>
      </c>
      <c r="D15" s="185">
        <v>7870</v>
      </c>
      <c r="E15" s="186">
        <v>1751.44</v>
      </c>
      <c r="F15" s="187">
        <v>1750</v>
      </c>
      <c r="G15" s="187">
        <v>1.44</v>
      </c>
      <c r="H15" s="185">
        <v>10430</v>
      </c>
      <c r="I15" s="185">
        <v>7870</v>
      </c>
      <c r="J15" s="202">
        <v>2560</v>
      </c>
      <c r="K15" s="201"/>
      <c r="L15" s="157">
        <v>2700</v>
      </c>
      <c r="M15" s="203">
        <f t="shared" si="0"/>
        <v>-140</v>
      </c>
      <c r="N15" s="157">
        <v>2710</v>
      </c>
    </row>
    <row r="16" s="157" customFormat="1" ht="20.1" customHeight="1" spans="1:14">
      <c r="A16" s="183"/>
      <c r="B16" s="184" t="s">
        <v>23</v>
      </c>
      <c r="C16" s="185">
        <v>7413.68</v>
      </c>
      <c r="D16" s="185">
        <v>5550</v>
      </c>
      <c r="E16" s="186">
        <v>1863.68</v>
      </c>
      <c r="F16" s="187">
        <v>1732</v>
      </c>
      <c r="G16" s="187">
        <v>131.68</v>
      </c>
      <c r="H16" s="185">
        <v>8210</v>
      </c>
      <c r="I16" s="185">
        <v>5550</v>
      </c>
      <c r="J16" s="202">
        <v>2660</v>
      </c>
      <c r="K16" s="201"/>
      <c r="L16" s="157">
        <v>2400</v>
      </c>
      <c r="M16" s="203">
        <f t="shared" si="0"/>
        <v>260</v>
      </c>
      <c r="N16" s="157">
        <v>2610</v>
      </c>
    </row>
    <row r="17" s="157" customFormat="1" ht="20.1" customHeight="1" spans="1:14">
      <c r="A17" s="183"/>
      <c r="B17" s="184" t="s">
        <v>24</v>
      </c>
      <c r="C17" s="185">
        <v>15616.36</v>
      </c>
      <c r="D17" s="185">
        <v>10700</v>
      </c>
      <c r="E17" s="186">
        <v>4916.36</v>
      </c>
      <c r="F17" s="187">
        <v>2539.72</v>
      </c>
      <c r="G17" s="187">
        <v>2376.64</v>
      </c>
      <c r="H17" s="185">
        <v>16790</v>
      </c>
      <c r="I17" s="185">
        <v>10700</v>
      </c>
      <c r="J17" s="202">
        <v>6090</v>
      </c>
      <c r="K17" s="201"/>
      <c r="L17" s="157">
        <v>5700</v>
      </c>
      <c r="M17" s="203">
        <f t="shared" si="0"/>
        <v>390</v>
      </c>
      <c r="N17" s="157">
        <v>6480</v>
      </c>
    </row>
    <row r="18" s="157" customFormat="1" ht="20.1" customHeight="1" spans="1:14">
      <c r="A18" s="183"/>
      <c r="B18" s="184" t="s">
        <v>25</v>
      </c>
      <c r="C18" s="185">
        <v>11472.44</v>
      </c>
      <c r="D18" s="185">
        <v>9470</v>
      </c>
      <c r="E18" s="186">
        <v>2002.44</v>
      </c>
      <c r="F18" s="187">
        <v>2001</v>
      </c>
      <c r="G18" s="187">
        <v>1.44</v>
      </c>
      <c r="H18" s="185">
        <v>12400</v>
      </c>
      <c r="I18" s="185">
        <v>9470</v>
      </c>
      <c r="J18" s="202">
        <v>2930</v>
      </c>
      <c r="K18" s="201"/>
      <c r="L18" s="157">
        <v>2700</v>
      </c>
      <c r="M18" s="203">
        <f t="shared" si="0"/>
        <v>230</v>
      </c>
      <c r="N18" s="157">
        <v>3150</v>
      </c>
    </row>
    <row r="19" s="157" customFormat="1" ht="20.1" customHeight="1" spans="1:14">
      <c r="A19" s="183"/>
      <c r="B19" s="184" t="s">
        <v>26</v>
      </c>
      <c r="C19" s="185">
        <v>9998.88</v>
      </c>
      <c r="D19" s="185">
        <v>8070</v>
      </c>
      <c r="E19" s="186">
        <v>1928.88</v>
      </c>
      <c r="F19" s="187">
        <v>1806</v>
      </c>
      <c r="G19" s="187">
        <v>122.88</v>
      </c>
      <c r="H19" s="185">
        <v>10830</v>
      </c>
      <c r="I19" s="185">
        <v>8070</v>
      </c>
      <c r="J19" s="202">
        <v>2760</v>
      </c>
      <c r="K19" s="201"/>
      <c r="L19" s="157">
        <v>2400</v>
      </c>
      <c r="M19" s="203">
        <f t="shared" si="0"/>
        <v>360</v>
      </c>
      <c r="N19" s="157">
        <v>2930</v>
      </c>
    </row>
    <row r="20" s="157" customFormat="1" ht="20.1" customHeight="1" spans="1:14">
      <c r="A20" s="183"/>
      <c r="B20" s="184" t="s">
        <v>27</v>
      </c>
      <c r="C20" s="185">
        <v>5923</v>
      </c>
      <c r="D20" s="185">
        <v>4540</v>
      </c>
      <c r="E20" s="186">
        <v>1383</v>
      </c>
      <c r="F20" s="187">
        <v>1383</v>
      </c>
      <c r="G20" s="187"/>
      <c r="H20" s="185">
        <v>6560</v>
      </c>
      <c r="I20" s="185">
        <v>4540</v>
      </c>
      <c r="J20" s="202">
        <v>2020</v>
      </c>
      <c r="K20" s="201"/>
      <c r="L20" s="157">
        <v>1800</v>
      </c>
      <c r="M20" s="203">
        <f t="shared" si="0"/>
        <v>220</v>
      </c>
      <c r="N20" s="157">
        <v>1980</v>
      </c>
    </row>
    <row r="21" s="157" customFormat="1" ht="20.1" customHeight="1" spans="1:14">
      <c r="A21" s="183"/>
      <c r="B21" s="184" t="s">
        <v>28</v>
      </c>
      <c r="C21" s="185">
        <v>5226</v>
      </c>
      <c r="D21" s="185">
        <v>3990</v>
      </c>
      <c r="E21" s="186">
        <v>1236</v>
      </c>
      <c r="F21" s="187">
        <v>1236</v>
      </c>
      <c r="G21" s="187"/>
      <c r="H21" s="185">
        <v>5800</v>
      </c>
      <c r="I21" s="185">
        <v>3990</v>
      </c>
      <c r="J21" s="202">
        <v>1810</v>
      </c>
      <c r="K21" s="201"/>
      <c r="L21" s="157">
        <v>1700</v>
      </c>
      <c r="M21" s="203">
        <f t="shared" si="0"/>
        <v>110</v>
      </c>
      <c r="N21" s="157">
        <v>1760</v>
      </c>
    </row>
    <row r="22" s="157" customFormat="1" ht="20.1" customHeight="1" spans="1:14">
      <c r="A22" s="183"/>
      <c r="B22" s="184" t="s">
        <v>29</v>
      </c>
      <c r="C22" s="185">
        <v>5427</v>
      </c>
      <c r="D22" s="185">
        <v>4070</v>
      </c>
      <c r="E22" s="186">
        <v>1357</v>
      </c>
      <c r="F22" s="187">
        <v>1355</v>
      </c>
      <c r="G22" s="187">
        <v>2</v>
      </c>
      <c r="H22" s="185">
        <v>6050</v>
      </c>
      <c r="I22" s="185">
        <v>4070</v>
      </c>
      <c r="J22" s="202">
        <v>1980</v>
      </c>
      <c r="K22" s="201"/>
      <c r="L22" s="157">
        <v>2100</v>
      </c>
      <c r="M22" s="203">
        <f t="shared" si="0"/>
        <v>-120</v>
      </c>
      <c r="N22" s="157">
        <v>1900</v>
      </c>
    </row>
    <row r="23" s="157" customFormat="1" ht="20.1" customHeight="1" spans="1:14">
      <c r="A23" s="183"/>
      <c r="B23" s="184" t="s">
        <v>30</v>
      </c>
      <c r="C23" s="185">
        <v>6485</v>
      </c>
      <c r="D23" s="185">
        <v>5090</v>
      </c>
      <c r="E23" s="186">
        <v>1395</v>
      </c>
      <c r="F23" s="187">
        <v>1395</v>
      </c>
      <c r="G23" s="187"/>
      <c r="H23" s="185">
        <v>7130</v>
      </c>
      <c r="I23" s="185">
        <v>5090</v>
      </c>
      <c r="J23" s="202">
        <v>2040</v>
      </c>
      <c r="K23" s="201"/>
      <c r="L23" s="157">
        <v>2000</v>
      </c>
      <c r="M23" s="203">
        <f t="shared" si="0"/>
        <v>40</v>
      </c>
      <c r="N23" s="157">
        <v>2040</v>
      </c>
    </row>
    <row r="24" s="157" customFormat="1" ht="20.1" customHeight="1" spans="1:14">
      <c r="A24" s="183"/>
      <c r="B24" s="184" t="s">
        <v>31</v>
      </c>
      <c r="C24" s="185">
        <v>5640.44</v>
      </c>
      <c r="D24" s="185">
        <v>4320</v>
      </c>
      <c r="E24" s="186">
        <v>1320.44</v>
      </c>
      <c r="F24" s="187">
        <v>1285</v>
      </c>
      <c r="G24" s="187">
        <v>35.44</v>
      </c>
      <c r="H24" s="185">
        <v>6230</v>
      </c>
      <c r="I24" s="185">
        <v>4320</v>
      </c>
      <c r="J24" s="202">
        <v>1910</v>
      </c>
      <c r="K24" s="201"/>
      <c r="L24" s="157">
        <v>1800</v>
      </c>
      <c r="M24" s="203">
        <f t="shared" si="0"/>
        <v>110</v>
      </c>
      <c r="N24" s="157">
        <v>1880</v>
      </c>
    </row>
    <row r="25" s="157" customFormat="1" ht="20.1" customHeight="1" spans="1:14">
      <c r="A25" s="183"/>
      <c r="B25" s="184" t="s">
        <v>32</v>
      </c>
      <c r="C25" s="185">
        <v>7327</v>
      </c>
      <c r="D25" s="185">
        <v>5770</v>
      </c>
      <c r="E25" s="186">
        <v>1557</v>
      </c>
      <c r="F25" s="187">
        <v>1557</v>
      </c>
      <c r="G25" s="187"/>
      <c r="H25" s="185">
        <v>8050</v>
      </c>
      <c r="I25" s="185">
        <v>5770</v>
      </c>
      <c r="J25" s="202">
        <v>2280</v>
      </c>
      <c r="K25" s="201"/>
      <c r="L25" s="157">
        <v>2000</v>
      </c>
      <c r="M25" s="203">
        <f t="shared" si="0"/>
        <v>280</v>
      </c>
      <c r="N25" s="157">
        <v>2290</v>
      </c>
    </row>
    <row r="26" s="157" customFormat="1" ht="20.1" customHeight="1" spans="1:14">
      <c r="A26" s="183"/>
      <c r="B26" s="184" t="s">
        <v>33</v>
      </c>
      <c r="C26" s="185">
        <v>5349</v>
      </c>
      <c r="D26" s="185">
        <v>4070</v>
      </c>
      <c r="E26" s="186">
        <v>1279</v>
      </c>
      <c r="F26" s="187">
        <v>1279</v>
      </c>
      <c r="G26" s="187"/>
      <c r="H26" s="185">
        <v>5940</v>
      </c>
      <c r="I26" s="185">
        <v>4070</v>
      </c>
      <c r="J26" s="202">
        <v>1870</v>
      </c>
      <c r="K26" s="201"/>
      <c r="L26" s="157">
        <v>1800</v>
      </c>
      <c r="M26" s="203">
        <f t="shared" si="0"/>
        <v>70</v>
      </c>
      <c r="N26" s="157">
        <v>1810</v>
      </c>
    </row>
    <row r="27" s="157" customFormat="1" ht="20.1" customHeight="1" spans="1:14">
      <c r="A27" s="183"/>
      <c r="B27" s="184" t="s">
        <v>34</v>
      </c>
      <c r="C27" s="185">
        <v>5582</v>
      </c>
      <c r="D27" s="185">
        <v>4270</v>
      </c>
      <c r="E27" s="186">
        <v>1312</v>
      </c>
      <c r="F27" s="187">
        <v>1300</v>
      </c>
      <c r="G27" s="187">
        <v>12</v>
      </c>
      <c r="H27" s="185">
        <v>6180</v>
      </c>
      <c r="I27" s="185">
        <v>4270</v>
      </c>
      <c r="J27" s="202">
        <v>1910</v>
      </c>
      <c r="K27" s="201"/>
      <c r="L27" s="157">
        <v>1800</v>
      </c>
      <c r="M27" s="203">
        <f t="shared" si="0"/>
        <v>110</v>
      </c>
      <c r="N27" s="157">
        <v>1870</v>
      </c>
    </row>
    <row r="28" s="157" customFormat="1" ht="20.1" customHeight="1" spans="1:14">
      <c r="A28" s="183"/>
      <c r="B28" s="184" t="s">
        <v>35</v>
      </c>
      <c r="C28" s="185">
        <v>4858</v>
      </c>
      <c r="D28" s="185">
        <v>3670</v>
      </c>
      <c r="E28" s="186">
        <v>1188</v>
      </c>
      <c r="F28" s="187">
        <v>1188</v>
      </c>
      <c r="G28" s="187"/>
      <c r="H28" s="185">
        <v>5410</v>
      </c>
      <c r="I28" s="185">
        <v>3670</v>
      </c>
      <c r="J28" s="202">
        <v>1740</v>
      </c>
      <c r="K28" s="201"/>
      <c r="L28" s="157">
        <v>1600</v>
      </c>
      <c r="M28" s="203">
        <f t="shared" si="0"/>
        <v>140</v>
      </c>
      <c r="N28" s="157">
        <v>1670</v>
      </c>
    </row>
    <row r="29" s="157" customFormat="1" ht="20.1" customHeight="1" spans="1:14">
      <c r="A29" s="183"/>
      <c r="B29" s="184" t="s">
        <v>36</v>
      </c>
      <c r="C29" s="185">
        <v>5320</v>
      </c>
      <c r="D29" s="185">
        <v>4060</v>
      </c>
      <c r="E29" s="186">
        <v>1260</v>
      </c>
      <c r="F29" s="187">
        <v>1260</v>
      </c>
      <c r="G29" s="187"/>
      <c r="H29" s="185">
        <v>5900</v>
      </c>
      <c r="I29" s="185">
        <v>4060</v>
      </c>
      <c r="J29" s="202">
        <v>1840</v>
      </c>
      <c r="K29" s="201"/>
      <c r="L29" s="157">
        <v>1800</v>
      </c>
      <c r="M29" s="203">
        <f t="shared" si="0"/>
        <v>40</v>
      </c>
      <c r="N29" s="157">
        <v>1790</v>
      </c>
    </row>
    <row r="30" s="157" customFormat="1" ht="20.1" customHeight="1" spans="1:14">
      <c r="A30" s="183"/>
      <c r="B30" s="184" t="s">
        <v>37</v>
      </c>
      <c r="C30" s="185">
        <v>6307.44</v>
      </c>
      <c r="D30" s="185">
        <v>4940</v>
      </c>
      <c r="E30" s="186">
        <v>1367.44</v>
      </c>
      <c r="F30" s="187">
        <v>1366</v>
      </c>
      <c r="G30" s="187">
        <v>1.44</v>
      </c>
      <c r="H30" s="185">
        <v>6940</v>
      </c>
      <c r="I30" s="185">
        <v>4940</v>
      </c>
      <c r="J30" s="202">
        <v>2000</v>
      </c>
      <c r="K30" s="201"/>
      <c r="L30" s="157">
        <v>1800</v>
      </c>
      <c r="M30" s="203">
        <f t="shared" si="0"/>
        <v>200</v>
      </c>
      <c r="N30" s="157">
        <v>2000</v>
      </c>
    </row>
    <row r="31" s="157" customFormat="1" ht="20.1" customHeight="1" spans="1:14">
      <c r="A31" s="183"/>
      <c r="B31" s="184" t="s">
        <v>38</v>
      </c>
      <c r="C31" s="185">
        <v>5795.44</v>
      </c>
      <c r="D31" s="185">
        <v>4350</v>
      </c>
      <c r="E31" s="186">
        <v>1445.44</v>
      </c>
      <c r="F31" s="187">
        <v>1444</v>
      </c>
      <c r="G31" s="187">
        <v>1.44</v>
      </c>
      <c r="H31" s="185">
        <v>6460</v>
      </c>
      <c r="I31" s="185">
        <v>4350</v>
      </c>
      <c r="J31" s="202">
        <v>2110</v>
      </c>
      <c r="K31" s="201"/>
      <c r="L31" s="157">
        <v>1800</v>
      </c>
      <c r="M31" s="203">
        <f t="shared" si="0"/>
        <v>310</v>
      </c>
      <c r="N31" s="157">
        <v>2020</v>
      </c>
    </row>
    <row r="32" s="157" customFormat="1" ht="20.1" customHeight="1" spans="1:14">
      <c r="A32" s="183"/>
      <c r="B32" s="184" t="s">
        <v>39</v>
      </c>
      <c r="C32" s="185">
        <v>5558</v>
      </c>
      <c r="D32" s="185">
        <v>4320</v>
      </c>
      <c r="E32" s="186">
        <v>1238</v>
      </c>
      <c r="F32" s="187">
        <v>1238</v>
      </c>
      <c r="G32" s="187"/>
      <c r="H32" s="185">
        <v>6130</v>
      </c>
      <c r="I32" s="185">
        <v>4320</v>
      </c>
      <c r="J32" s="202">
        <v>1810</v>
      </c>
      <c r="K32" s="201"/>
      <c r="L32" s="157">
        <v>1700</v>
      </c>
      <c r="M32" s="203">
        <f t="shared" si="0"/>
        <v>110</v>
      </c>
      <c r="N32" s="157">
        <v>1790</v>
      </c>
    </row>
    <row r="33" s="157" customFormat="1" ht="20.1" customHeight="1" spans="1:14">
      <c r="A33" s="183"/>
      <c r="B33" s="184" t="s">
        <v>40</v>
      </c>
      <c r="C33" s="185">
        <v>3990</v>
      </c>
      <c r="D33" s="185">
        <v>2770</v>
      </c>
      <c r="E33" s="186">
        <v>1220</v>
      </c>
      <c r="F33" s="187">
        <v>1220</v>
      </c>
      <c r="G33" s="187"/>
      <c r="H33" s="185">
        <v>4550</v>
      </c>
      <c r="I33" s="185">
        <v>2770</v>
      </c>
      <c r="J33" s="202">
        <v>1780</v>
      </c>
      <c r="K33" s="201"/>
      <c r="L33" s="157">
        <v>1600</v>
      </c>
      <c r="M33" s="203">
        <f t="shared" si="0"/>
        <v>180</v>
      </c>
      <c r="N33" s="157">
        <v>1620</v>
      </c>
    </row>
    <row r="34" s="157" customFormat="1" ht="20.1" customHeight="1" spans="1:14">
      <c r="A34" s="183"/>
      <c r="B34" s="184" t="s">
        <v>41</v>
      </c>
      <c r="C34" s="185">
        <v>3618</v>
      </c>
      <c r="D34" s="185">
        <v>2500</v>
      </c>
      <c r="E34" s="186">
        <v>1118</v>
      </c>
      <c r="F34" s="187">
        <v>1118</v>
      </c>
      <c r="G34" s="187"/>
      <c r="H34" s="185">
        <v>4130</v>
      </c>
      <c r="I34" s="185">
        <v>2500</v>
      </c>
      <c r="J34" s="202">
        <v>1630</v>
      </c>
      <c r="K34" s="201"/>
      <c r="L34" s="157">
        <v>1600</v>
      </c>
      <c r="M34" s="203">
        <f t="shared" si="0"/>
        <v>30</v>
      </c>
      <c r="N34" s="157">
        <v>1480</v>
      </c>
    </row>
    <row r="35" s="157" customFormat="1" ht="20.1" customHeight="1" spans="1:14">
      <c r="A35" s="183"/>
      <c r="B35" s="184" t="s">
        <v>42</v>
      </c>
      <c r="C35" s="185">
        <v>4608.44</v>
      </c>
      <c r="D35" s="185">
        <v>3270</v>
      </c>
      <c r="E35" s="186">
        <v>1338.44</v>
      </c>
      <c r="F35" s="187">
        <v>1311</v>
      </c>
      <c r="G35" s="187">
        <v>27.44</v>
      </c>
      <c r="H35" s="185">
        <v>5210</v>
      </c>
      <c r="I35" s="185">
        <v>3270</v>
      </c>
      <c r="J35" s="202">
        <v>1940</v>
      </c>
      <c r="K35" s="201"/>
      <c r="L35" s="157">
        <v>1600</v>
      </c>
      <c r="M35" s="203">
        <f t="shared" si="0"/>
        <v>340</v>
      </c>
      <c r="N35" s="157">
        <v>1800</v>
      </c>
    </row>
    <row r="36" s="157" customFormat="1" ht="20.1" customHeight="1" spans="1:14">
      <c r="A36" s="188"/>
      <c r="B36" s="184" t="s">
        <v>43</v>
      </c>
      <c r="C36" s="185">
        <v>3310</v>
      </c>
      <c r="D36" s="185">
        <v>2120</v>
      </c>
      <c r="E36" s="186">
        <v>1190</v>
      </c>
      <c r="F36" s="187">
        <v>1190</v>
      </c>
      <c r="G36" s="187"/>
      <c r="H36" s="185">
        <v>3860</v>
      </c>
      <c r="I36" s="185">
        <v>2120</v>
      </c>
      <c r="J36" s="202">
        <v>1740</v>
      </c>
      <c r="K36" s="201"/>
      <c r="L36" s="157">
        <v>1500</v>
      </c>
      <c r="M36" s="203">
        <f t="shared" si="0"/>
        <v>240</v>
      </c>
      <c r="N36" s="157">
        <v>1520</v>
      </c>
    </row>
    <row r="37" s="157" customFormat="1" ht="20.1" customHeight="1" spans="1:14">
      <c r="A37" s="187" t="s">
        <v>44</v>
      </c>
      <c r="B37" s="184" t="s">
        <v>45</v>
      </c>
      <c r="C37" s="185">
        <v>2218.44</v>
      </c>
      <c r="D37" s="187">
        <v>1360</v>
      </c>
      <c r="E37" s="186">
        <v>858.44</v>
      </c>
      <c r="F37" s="187">
        <v>857</v>
      </c>
      <c r="G37" s="187">
        <v>1.44</v>
      </c>
      <c r="H37" s="185">
        <v>2610</v>
      </c>
      <c r="I37" s="185">
        <v>1360</v>
      </c>
      <c r="J37" s="202">
        <v>1250</v>
      </c>
      <c r="K37" s="201"/>
      <c r="L37" s="157">
        <v>1300</v>
      </c>
      <c r="M37" s="203">
        <f t="shared" si="0"/>
        <v>-50</v>
      </c>
      <c r="N37" s="157">
        <v>1080</v>
      </c>
    </row>
    <row r="38" s="158" customFormat="1" ht="20.1" customHeight="1" spans="1:14">
      <c r="A38" s="189"/>
      <c r="B38" s="190" t="s">
        <v>46</v>
      </c>
      <c r="C38" s="189">
        <v>2203</v>
      </c>
      <c r="D38" s="189">
        <v>1290</v>
      </c>
      <c r="E38" s="189">
        <v>913</v>
      </c>
      <c r="F38" s="189">
        <v>913</v>
      </c>
      <c r="G38" s="189">
        <v>0</v>
      </c>
      <c r="H38" s="189">
        <v>2620</v>
      </c>
      <c r="I38" s="189">
        <v>1290</v>
      </c>
      <c r="J38" s="189">
        <v>1330</v>
      </c>
      <c r="K38" s="201"/>
      <c r="L38" s="158">
        <v>1300</v>
      </c>
      <c r="M38" s="203">
        <f t="shared" si="0"/>
        <v>30</v>
      </c>
      <c r="N38" s="158">
        <v>1130</v>
      </c>
    </row>
    <row r="39" s="157" customFormat="1" ht="20.1" customHeight="1" spans="1:14">
      <c r="A39" s="187" t="s">
        <v>47</v>
      </c>
      <c r="B39" s="184" t="s">
        <v>48</v>
      </c>
      <c r="C39" s="185">
        <v>2203</v>
      </c>
      <c r="D39" s="187">
        <v>1290</v>
      </c>
      <c r="E39" s="186">
        <v>913</v>
      </c>
      <c r="F39" s="187">
        <v>913</v>
      </c>
      <c r="G39" s="187"/>
      <c r="H39" s="185">
        <v>2620</v>
      </c>
      <c r="I39" s="185">
        <v>1290</v>
      </c>
      <c r="J39" s="202">
        <v>1330</v>
      </c>
      <c r="K39" s="204"/>
      <c r="L39" s="158">
        <v>1300</v>
      </c>
      <c r="M39" s="203">
        <f t="shared" si="0"/>
        <v>30</v>
      </c>
      <c r="N39" s="157">
        <v>1130</v>
      </c>
    </row>
    <row r="40" ht="33" customHeight="1" spans="1:10">
      <c r="A40" s="191" t="s">
        <v>49</v>
      </c>
      <c r="B40" s="191"/>
      <c r="C40" s="191"/>
      <c r="D40" s="191"/>
      <c r="E40" s="191"/>
      <c r="F40" s="191"/>
      <c r="G40" s="191"/>
      <c r="H40" s="191"/>
      <c r="I40" s="191"/>
      <c r="J40" s="191"/>
    </row>
  </sheetData>
  <mergeCells count="17">
    <mergeCell ref="A2:K2"/>
    <mergeCell ref="I3:J3"/>
    <mergeCell ref="C4:G4"/>
    <mergeCell ref="H4:J4"/>
    <mergeCell ref="E5:G5"/>
    <mergeCell ref="A7:B7"/>
    <mergeCell ref="A40:J40"/>
    <mergeCell ref="A4:A6"/>
    <mergeCell ref="A9:A36"/>
    <mergeCell ref="B4:B6"/>
    <mergeCell ref="C5:C6"/>
    <mergeCell ref="D5:D6"/>
    <mergeCell ref="H5:H6"/>
    <mergeCell ref="I5:I6"/>
    <mergeCell ref="J5:J6"/>
    <mergeCell ref="K4:K6"/>
    <mergeCell ref="K7:K39"/>
  </mergeCells>
  <pageMargins left="0.904861111111111" right="0.708333333333333" top="0.747916666666667" bottom="0.747916666666667" header="0.314583333333333" footer="0.314583333333333"/>
  <pageSetup paperSize="9" scale="80" fitToHeight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1070"/>
  <sheetViews>
    <sheetView topLeftCell="S1" workbookViewId="0">
      <selection activeCell="AK4" sqref="AK4:AN4"/>
    </sheetView>
  </sheetViews>
  <sheetFormatPr defaultColWidth="9" defaultRowHeight="14.25"/>
  <cols>
    <col min="1" max="1" width="4.625" customWidth="1"/>
    <col min="2" max="2" width="15.5" customWidth="1"/>
    <col min="3" max="3" width="7" customWidth="1"/>
    <col min="4" max="20" width="8.625" customWidth="1"/>
    <col min="21" max="21" width="9.75" customWidth="1"/>
    <col min="22" max="22" width="10.875" customWidth="1"/>
    <col min="23" max="23" width="11" customWidth="1"/>
    <col min="24" max="24" width="8.5" customWidth="1"/>
    <col min="25" max="25" width="14.75" customWidth="1"/>
    <col min="26" max="26" width="13.5" customWidth="1"/>
    <col min="27" max="28" width="11.5" customWidth="1"/>
    <col min="29" max="30" width="8.625" customWidth="1"/>
    <col min="31" max="31" width="9.375" customWidth="1"/>
    <col min="32" max="32" width="8.375" customWidth="1"/>
    <col min="33" max="34" width="8.625" customWidth="1"/>
    <col min="35" max="35" width="9.375" customWidth="1"/>
    <col min="36" max="36" width="9.25" customWidth="1"/>
    <col min="37" max="41" width="8.625" style="102" customWidth="1"/>
    <col min="42" max="42" width="8.625" hidden="1" customWidth="1"/>
    <col min="43" max="44" width="9" hidden="1" customWidth="1"/>
  </cols>
  <sheetData>
    <row r="1" spans="1:3">
      <c r="A1" s="103" t="s">
        <v>50</v>
      </c>
      <c r="B1" s="104"/>
      <c r="C1" s="104"/>
    </row>
    <row r="2" ht="33.75" customHeight="1" spans="1:42">
      <c r="A2" s="105" t="s">
        <v>51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</row>
    <row r="3" ht="19.15" customHeight="1" spans="1:44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38"/>
      <c r="AL3" s="138"/>
      <c r="AM3" s="138"/>
      <c r="AN3" s="138"/>
      <c r="AO3" s="138"/>
      <c r="AP3" s="152"/>
      <c r="AR3" s="1" t="s">
        <v>52</v>
      </c>
    </row>
    <row r="4" s="100" customFormat="1" ht="45.75" customHeight="1" spans="1:44">
      <c r="A4" s="107" t="s">
        <v>53</v>
      </c>
      <c r="B4" s="107" t="s">
        <v>54</v>
      </c>
      <c r="C4" s="107" t="s">
        <v>55</v>
      </c>
      <c r="D4" s="108" t="s">
        <v>56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37"/>
      <c r="U4" s="108" t="s">
        <v>57</v>
      </c>
      <c r="V4" s="109"/>
      <c r="W4" s="109"/>
      <c r="X4" s="137"/>
      <c r="Y4" s="111" t="s">
        <v>58</v>
      </c>
      <c r="Z4" s="111"/>
      <c r="AA4" s="108" t="s">
        <v>59</v>
      </c>
      <c r="AB4" s="137"/>
      <c r="AC4" s="111" t="s">
        <v>60</v>
      </c>
      <c r="AD4" s="111"/>
      <c r="AE4" s="111" t="s">
        <v>61</v>
      </c>
      <c r="AF4" s="111"/>
      <c r="AG4" s="139" t="s">
        <v>62</v>
      </c>
      <c r="AH4" s="139"/>
      <c r="AI4" s="139" t="s">
        <v>63</v>
      </c>
      <c r="AJ4" s="139"/>
      <c r="AK4" s="140" t="s">
        <v>64</v>
      </c>
      <c r="AL4" s="141"/>
      <c r="AM4" s="141"/>
      <c r="AN4" s="142"/>
      <c r="AO4" s="107" t="s">
        <v>7</v>
      </c>
      <c r="AP4" s="107" t="s">
        <v>65</v>
      </c>
      <c r="AR4" s="100" t="s">
        <v>66</v>
      </c>
    </row>
    <row r="5" s="100" customFormat="1" ht="19.5" customHeight="1" spans="1:44">
      <c r="A5" s="110"/>
      <c r="B5" s="110"/>
      <c r="C5" s="110"/>
      <c r="D5" s="107" t="s">
        <v>67</v>
      </c>
      <c r="E5" s="111" t="s">
        <v>68</v>
      </c>
      <c r="F5" s="111"/>
      <c r="G5" s="111"/>
      <c r="H5" s="111"/>
      <c r="I5" s="111" t="s">
        <v>69</v>
      </c>
      <c r="J5" s="111"/>
      <c r="K5" s="111"/>
      <c r="L5" s="111"/>
      <c r="M5" s="111" t="s">
        <v>70</v>
      </c>
      <c r="N5" s="111"/>
      <c r="O5" s="111"/>
      <c r="P5" s="111"/>
      <c r="Q5" s="111" t="s">
        <v>71</v>
      </c>
      <c r="R5" s="111"/>
      <c r="S5" s="111"/>
      <c r="T5" s="111"/>
      <c r="U5" s="107" t="s">
        <v>72</v>
      </c>
      <c r="V5" s="107" t="s">
        <v>73</v>
      </c>
      <c r="W5" s="107" t="s">
        <v>74</v>
      </c>
      <c r="X5" s="107" t="s">
        <v>75</v>
      </c>
      <c r="Y5" s="107" t="s">
        <v>76</v>
      </c>
      <c r="Z5" s="107" t="s">
        <v>77</v>
      </c>
      <c r="AA5" s="107" t="s">
        <v>76</v>
      </c>
      <c r="AB5" s="107" t="s">
        <v>77</v>
      </c>
      <c r="AC5" s="107" t="s">
        <v>76</v>
      </c>
      <c r="AD5" s="107" t="s">
        <v>77</v>
      </c>
      <c r="AE5" s="107" t="s">
        <v>78</v>
      </c>
      <c r="AF5" s="107" t="s">
        <v>76</v>
      </c>
      <c r="AG5" s="143" t="s">
        <v>78</v>
      </c>
      <c r="AH5" s="143" t="s">
        <v>76</v>
      </c>
      <c r="AI5" s="143" t="s">
        <v>78</v>
      </c>
      <c r="AJ5" s="143" t="s">
        <v>76</v>
      </c>
      <c r="AK5" s="144" t="s">
        <v>79</v>
      </c>
      <c r="AL5" s="145"/>
      <c r="AM5" s="144" t="s">
        <v>80</v>
      </c>
      <c r="AN5" s="145"/>
      <c r="AO5" s="110"/>
      <c r="AP5" s="110"/>
      <c r="AR5" s="100" t="s">
        <v>81</v>
      </c>
    </row>
    <row r="6" s="100" customFormat="1" ht="37.5" spans="1:42">
      <c r="A6" s="112"/>
      <c r="B6" s="112"/>
      <c r="C6" s="112"/>
      <c r="D6" s="112"/>
      <c r="E6" s="111" t="s">
        <v>8</v>
      </c>
      <c r="F6" s="111" t="s">
        <v>82</v>
      </c>
      <c r="G6" s="111" t="s">
        <v>83</v>
      </c>
      <c r="H6" s="111" t="s">
        <v>84</v>
      </c>
      <c r="I6" s="111" t="s">
        <v>8</v>
      </c>
      <c r="J6" s="111" t="s">
        <v>82</v>
      </c>
      <c r="K6" s="111" t="s">
        <v>83</v>
      </c>
      <c r="L6" s="111" t="s">
        <v>84</v>
      </c>
      <c r="M6" s="111" t="s">
        <v>8</v>
      </c>
      <c r="N6" s="111" t="s">
        <v>82</v>
      </c>
      <c r="O6" s="111" t="s">
        <v>83</v>
      </c>
      <c r="P6" s="111" t="s">
        <v>84</v>
      </c>
      <c r="Q6" s="111" t="s">
        <v>8</v>
      </c>
      <c r="R6" s="111" t="s">
        <v>82</v>
      </c>
      <c r="S6" s="111" t="s">
        <v>83</v>
      </c>
      <c r="T6" s="111" t="s">
        <v>84</v>
      </c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46"/>
      <c r="AH6" s="146"/>
      <c r="AI6" s="146"/>
      <c r="AJ6" s="146"/>
      <c r="AK6" s="139" t="s">
        <v>78</v>
      </c>
      <c r="AL6" s="139" t="s">
        <v>76</v>
      </c>
      <c r="AM6" s="139" t="s">
        <v>78</v>
      </c>
      <c r="AN6" s="139" t="s">
        <v>76</v>
      </c>
      <c r="AO6" s="112"/>
      <c r="AP6" s="112"/>
    </row>
    <row r="7" s="101" customFormat="1" ht="24.95" customHeight="1" spans="1:42">
      <c r="A7" s="113"/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47"/>
      <c r="AL7" s="147"/>
      <c r="AM7" s="147"/>
      <c r="AN7" s="147"/>
      <c r="AO7" s="147"/>
      <c r="AP7" s="153"/>
    </row>
    <row r="8" s="13" customFormat="1" ht="24.95" customHeight="1" spans="1:42">
      <c r="A8" s="116"/>
      <c r="B8" s="117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48"/>
      <c r="AL8" s="148"/>
      <c r="AM8" s="148"/>
      <c r="AN8" s="148"/>
      <c r="AO8" s="148"/>
      <c r="AP8" s="154"/>
    </row>
    <row r="9" s="13" customFormat="1" ht="24.95" customHeight="1" spans="1:42">
      <c r="A9" s="116"/>
      <c r="B9" s="117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48"/>
      <c r="AL9" s="148"/>
      <c r="AM9" s="148"/>
      <c r="AN9" s="148"/>
      <c r="AO9" s="148"/>
      <c r="AP9" s="154"/>
    </row>
    <row r="10" s="1" customFormat="1" ht="24.95" customHeight="1" spans="1:42">
      <c r="A10" s="116"/>
      <c r="B10" s="117"/>
      <c r="C10" s="118"/>
      <c r="D10" s="120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49"/>
      <c r="AL10" s="149"/>
      <c r="AM10" s="149"/>
      <c r="AN10" s="149"/>
      <c r="AO10" s="149"/>
      <c r="AP10" s="154"/>
    </row>
    <row r="11" s="1" customFormat="1" ht="24.95" customHeight="1" spans="1:42">
      <c r="A11" s="122"/>
      <c r="B11" s="123"/>
      <c r="C11" s="118"/>
      <c r="D11" s="120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49"/>
      <c r="AL11" s="149"/>
      <c r="AM11" s="149"/>
      <c r="AN11" s="149"/>
      <c r="AO11" s="149"/>
      <c r="AP11" s="154"/>
    </row>
    <row r="12" s="1" customFormat="1" ht="24.95" customHeight="1" spans="1:42">
      <c r="A12" s="122"/>
      <c r="B12" s="121"/>
      <c r="C12" s="118"/>
      <c r="D12" s="120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49"/>
      <c r="AL12" s="149"/>
      <c r="AM12" s="149"/>
      <c r="AN12" s="149"/>
      <c r="AO12" s="149"/>
      <c r="AP12" s="154"/>
    </row>
    <row r="13" s="1" customFormat="1" ht="24.95" customHeight="1" spans="1:42">
      <c r="A13" s="122"/>
      <c r="B13" s="123"/>
      <c r="C13" s="118"/>
      <c r="D13" s="124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50"/>
      <c r="AL13" s="150"/>
      <c r="AM13" s="150"/>
      <c r="AN13" s="150"/>
      <c r="AO13" s="150"/>
      <c r="AP13" s="154"/>
    </row>
    <row r="14" s="1" customFormat="1" ht="24.95" customHeight="1" spans="1:42">
      <c r="A14" s="126"/>
      <c r="B14" s="127"/>
      <c r="C14" s="118"/>
      <c r="D14" s="124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50"/>
      <c r="AL14" s="150"/>
      <c r="AM14" s="150"/>
      <c r="AN14" s="150"/>
      <c r="AO14" s="150"/>
      <c r="AP14" s="154"/>
    </row>
    <row r="15" s="1" customFormat="1" ht="24.95" customHeight="1" spans="1:42">
      <c r="A15" s="125"/>
      <c r="B15" s="123"/>
      <c r="C15" s="118"/>
      <c r="D15" s="124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50"/>
      <c r="AL15" s="150"/>
      <c r="AM15" s="150"/>
      <c r="AN15" s="150"/>
      <c r="AO15" s="150"/>
      <c r="AP15" s="154"/>
    </row>
    <row r="16" s="1" customFormat="1" ht="15.6" customHeight="1" spans="1:41">
      <c r="A16" s="128" t="s">
        <v>85</v>
      </c>
      <c r="B16" s="129"/>
      <c r="C16" s="130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K16" s="151"/>
      <c r="AL16" s="151"/>
      <c r="AM16" s="151"/>
      <c r="AN16" s="151"/>
      <c r="AO16" s="151"/>
    </row>
    <row r="17" ht="21.75" spans="1:14">
      <c r="A17" s="131">
        <v>1</v>
      </c>
      <c r="B17" s="128" t="s">
        <v>86</v>
      </c>
      <c r="C17" s="130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ht="21.75" spans="1:14">
      <c r="A18" s="131">
        <v>2</v>
      </c>
      <c r="B18" s="128" t="s">
        <v>87</v>
      </c>
      <c r="C18" s="130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ht="21.75" spans="1:14">
      <c r="A19" s="131">
        <v>3</v>
      </c>
      <c r="B19" s="128" t="s">
        <v>88</v>
      </c>
      <c r="C19" s="130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ht="21.75" spans="1:14">
      <c r="A20" s="131">
        <v>4</v>
      </c>
      <c r="B20" s="128" t="s">
        <v>89</v>
      </c>
      <c r="C20" s="130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ht="21.75" spans="1:14">
      <c r="A21" s="131">
        <v>5</v>
      </c>
      <c r="B21" s="128" t="s">
        <v>90</v>
      </c>
      <c r="C21" s="130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ht="21.75" spans="1:14">
      <c r="A22" s="131">
        <v>6</v>
      </c>
      <c r="B22" s="128" t="s">
        <v>91</v>
      </c>
      <c r="C22" s="130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ht="21.75" spans="1:14">
      <c r="A23" s="131">
        <v>7</v>
      </c>
      <c r="B23" s="128" t="s">
        <v>92</v>
      </c>
      <c r="C23" s="130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ht="21.75" spans="1:14">
      <c r="A24" s="131">
        <v>8</v>
      </c>
      <c r="B24" s="133" t="s">
        <v>93</v>
      </c>
      <c r="C24" s="130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ht="21.75" spans="1:14">
      <c r="A25" s="131">
        <v>9</v>
      </c>
      <c r="B25" s="128" t="s">
        <v>94</v>
      </c>
      <c r="C25" s="130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ht="17.25" spans="3:29">
      <c r="C26" s="134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</row>
    <row r="27" ht="17.25" spans="3:29">
      <c r="C27" s="134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</row>
    <row r="28" ht="17.25" spans="2:29">
      <c r="B28" s="135"/>
      <c r="C28" s="134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</row>
    <row r="29" ht="17.25" spans="2:3">
      <c r="B29" s="135"/>
      <c r="C29" s="134"/>
    </row>
    <row r="30" spans="3:3">
      <c r="C30" s="134"/>
    </row>
    <row r="31" spans="3:3">
      <c r="C31" s="134"/>
    </row>
    <row r="32" spans="3:3">
      <c r="C32" s="134"/>
    </row>
    <row r="33" spans="3:3">
      <c r="C33" s="134"/>
    </row>
    <row r="34" spans="3:3">
      <c r="C34" s="134"/>
    </row>
    <row r="35" spans="3:3">
      <c r="C35" s="134"/>
    </row>
    <row r="36" spans="3:3">
      <c r="C36" s="134"/>
    </row>
    <row r="37" spans="3:3">
      <c r="C37" s="134"/>
    </row>
    <row r="38" spans="3:3">
      <c r="C38" s="134"/>
    </row>
    <row r="39" spans="3:3">
      <c r="C39" s="134"/>
    </row>
    <row r="40" spans="3:3">
      <c r="C40" s="134"/>
    </row>
    <row r="41" spans="3:3">
      <c r="C41" s="134"/>
    </row>
    <row r="42" spans="3:3">
      <c r="C42" s="134"/>
    </row>
    <row r="43" spans="3:3">
      <c r="C43" s="134"/>
    </row>
    <row r="44" spans="3:3">
      <c r="C44" s="134"/>
    </row>
    <row r="45" spans="3:3">
      <c r="C45" s="134"/>
    </row>
    <row r="46" spans="3:3">
      <c r="C46" s="134"/>
    </row>
    <row r="47" spans="3:3">
      <c r="C47" s="134"/>
    </row>
    <row r="48" spans="3:3">
      <c r="C48" s="134"/>
    </row>
    <row r="49" spans="3:3">
      <c r="C49" s="134"/>
    </row>
    <row r="50" spans="3:3">
      <c r="C50" s="134"/>
    </row>
    <row r="51" spans="3:3">
      <c r="C51" s="134"/>
    </row>
    <row r="52" spans="3:3">
      <c r="C52" s="134"/>
    </row>
    <row r="53" spans="3:3">
      <c r="C53" s="134"/>
    </row>
    <row r="54" spans="3:3">
      <c r="C54" s="134"/>
    </row>
    <row r="55" spans="3:3">
      <c r="C55" s="134"/>
    </row>
    <row r="56" spans="3:3">
      <c r="C56" s="134"/>
    </row>
    <row r="57" spans="3:3">
      <c r="C57" s="134"/>
    </row>
    <row r="58" spans="3:3">
      <c r="C58" s="134"/>
    </row>
    <row r="59" spans="3:3">
      <c r="C59" s="134"/>
    </row>
    <row r="60" spans="3:3">
      <c r="C60" s="134"/>
    </row>
    <row r="61" spans="3:3">
      <c r="C61" s="134"/>
    </row>
    <row r="62" spans="3:3">
      <c r="C62" s="134"/>
    </row>
    <row r="63" spans="3:3">
      <c r="C63" s="134"/>
    </row>
    <row r="64" spans="3:3">
      <c r="C64" s="134"/>
    </row>
    <row r="65" spans="3:3">
      <c r="C65" s="134"/>
    </row>
    <row r="66" spans="3:3">
      <c r="C66" s="134"/>
    </row>
    <row r="67" spans="3:3">
      <c r="C67" s="134"/>
    </row>
    <row r="68" spans="3:3">
      <c r="C68" s="134"/>
    </row>
    <row r="69" spans="3:3">
      <c r="C69" s="134"/>
    </row>
    <row r="70" spans="3:3">
      <c r="C70" s="134"/>
    </row>
    <row r="71" spans="3:3">
      <c r="C71" s="134"/>
    </row>
    <row r="72" spans="3:3">
      <c r="C72" s="134"/>
    </row>
    <row r="73" spans="3:3">
      <c r="C73" s="134"/>
    </row>
    <row r="74" spans="3:3">
      <c r="C74" s="134"/>
    </row>
    <row r="75" spans="3:3">
      <c r="C75" s="134"/>
    </row>
    <row r="76" spans="3:3">
      <c r="C76" s="134"/>
    </row>
    <row r="77" spans="3:3">
      <c r="C77" s="134"/>
    </row>
    <row r="78" spans="3:3">
      <c r="C78" s="134"/>
    </row>
    <row r="79" spans="3:3">
      <c r="C79" s="134"/>
    </row>
    <row r="80" spans="3:3">
      <c r="C80" s="134"/>
    </row>
    <row r="81" spans="3:3">
      <c r="C81" s="134"/>
    </row>
    <row r="82" spans="3:3">
      <c r="C82" s="134"/>
    </row>
    <row r="83" spans="3:3">
      <c r="C83" s="134"/>
    </row>
    <row r="84" spans="3:3">
      <c r="C84" s="134"/>
    </row>
    <row r="85" spans="3:3">
      <c r="C85" s="134"/>
    </row>
    <row r="86" spans="3:3">
      <c r="C86" s="134"/>
    </row>
    <row r="87" spans="3:3">
      <c r="C87" s="134"/>
    </row>
    <row r="88" spans="3:3">
      <c r="C88" s="134"/>
    </row>
    <row r="89" spans="3:3">
      <c r="C89" s="134"/>
    </row>
    <row r="90" spans="3:3">
      <c r="C90" s="134"/>
    </row>
    <row r="91" spans="3:3">
      <c r="C91" s="134"/>
    </row>
    <row r="92" spans="3:3">
      <c r="C92" s="134"/>
    </row>
    <row r="93" spans="3:3">
      <c r="C93" s="134"/>
    </row>
    <row r="94" spans="3:3">
      <c r="C94" s="134"/>
    </row>
    <row r="95" spans="3:3">
      <c r="C95" s="134"/>
    </row>
    <row r="96" spans="3:3">
      <c r="C96" s="134"/>
    </row>
    <row r="97" spans="3:3">
      <c r="C97" s="134"/>
    </row>
    <row r="98" spans="3:3">
      <c r="C98" s="134"/>
    </row>
    <row r="99" spans="3:3">
      <c r="C99" s="134"/>
    </row>
    <row r="100" spans="3:3">
      <c r="C100" s="134"/>
    </row>
    <row r="101" spans="3:3">
      <c r="C101" s="134"/>
    </row>
    <row r="102" spans="3:3">
      <c r="C102" s="134"/>
    </row>
    <row r="103" spans="3:3">
      <c r="C103" s="134"/>
    </row>
    <row r="104" spans="3:3">
      <c r="C104" s="134"/>
    </row>
    <row r="105" spans="3:3">
      <c r="C105" s="134"/>
    </row>
    <row r="106" spans="3:3">
      <c r="C106" s="134"/>
    </row>
    <row r="107" spans="3:3">
      <c r="C107" s="134"/>
    </row>
    <row r="108" spans="3:3">
      <c r="C108" s="134"/>
    </row>
    <row r="109" spans="3:3">
      <c r="C109" s="134"/>
    </row>
    <row r="110" spans="3:3">
      <c r="C110" s="134"/>
    </row>
    <row r="111" spans="3:3">
      <c r="C111" s="134"/>
    </row>
    <row r="112" spans="3:3">
      <c r="C112" s="134"/>
    </row>
    <row r="113" spans="3:3">
      <c r="C113" s="134"/>
    </row>
    <row r="114" spans="3:3">
      <c r="C114" s="134"/>
    </row>
    <row r="115" spans="3:3">
      <c r="C115" s="134"/>
    </row>
    <row r="116" spans="3:3">
      <c r="C116" s="134"/>
    </row>
    <row r="117" spans="3:3">
      <c r="C117" s="134"/>
    </row>
    <row r="118" spans="3:3">
      <c r="C118" s="134"/>
    </row>
    <row r="119" spans="3:3">
      <c r="C119" s="134"/>
    </row>
    <row r="120" spans="3:3">
      <c r="C120" s="134"/>
    </row>
    <row r="121" spans="3:3">
      <c r="C121" s="134"/>
    </row>
    <row r="122" spans="3:3">
      <c r="C122" s="134"/>
    </row>
    <row r="123" spans="3:3">
      <c r="C123" s="134"/>
    </row>
    <row r="124" spans="3:3">
      <c r="C124" s="134"/>
    </row>
    <row r="125" spans="3:3">
      <c r="C125" s="134"/>
    </row>
    <row r="126" spans="3:3">
      <c r="C126" s="134"/>
    </row>
    <row r="127" spans="3:3">
      <c r="C127" s="134"/>
    </row>
    <row r="128" spans="3:3">
      <c r="C128" s="134"/>
    </row>
    <row r="129" spans="3:3">
      <c r="C129" s="134"/>
    </row>
    <row r="130" spans="3:3">
      <c r="C130" s="134"/>
    </row>
    <row r="131" spans="3:3">
      <c r="C131" s="134"/>
    </row>
    <row r="132" spans="3:3">
      <c r="C132" s="134"/>
    </row>
    <row r="133" spans="3:3">
      <c r="C133" s="134"/>
    </row>
    <row r="134" spans="3:3">
      <c r="C134" s="134"/>
    </row>
    <row r="135" spans="3:3">
      <c r="C135" s="134"/>
    </row>
    <row r="136" spans="3:3">
      <c r="C136" s="134"/>
    </row>
    <row r="137" spans="3:3">
      <c r="C137" s="134"/>
    </row>
    <row r="138" spans="3:3">
      <c r="C138" s="134"/>
    </row>
    <row r="139" spans="3:3">
      <c r="C139" s="134"/>
    </row>
    <row r="140" spans="3:3">
      <c r="C140" s="134"/>
    </row>
    <row r="141" spans="3:3">
      <c r="C141" s="134"/>
    </row>
    <row r="142" spans="3:3">
      <c r="C142" s="134"/>
    </row>
    <row r="143" spans="3:3">
      <c r="C143" s="134"/>
    </row>
    <row r="144" spans="3:3">
      <c r="C144" s="134"/>
    </row>
    <row r="145" spans="3:3">
      <c r="C145" s="134"/>
    </row>
    <row r="146" spans="3:3">
      <c r="C146" s="134"/>
    </row>
    <row r="147" spans="3:3">
      <c r="C147" s="134"/>
    </row>
    <row r="148" spans="3:3">
      <c r="C148" s="134"/>
    </row>
    <row r="149" spans="3:3">
      <c r="C149" s="134"/>
    </row>
    <row r="150" spans="3:3">
      <c r="C150" s="134"/>
    </row>
    <row r="151" spans="3:3">
      <c r="C151" s="134"/>
    </row>
    <row r="152" spans="3:3">
      <c r="C152" s="134"/>
    </row>
    <row r="153" spans="3:3">
      <c r="C153" s="134"/>
    </row>
    <row r="154" spans="3:3">
      <c r="C154" s="134"/>
    </row>
    <row r="155" spans="3:3">
      <c r="C155" s="134"/>
    </row>
    <row r="156" spans="3:3">
      <c r="C156" s="134"/>
    </row>
    <row r="157" spans="3:3">
      <c r="C157" s="134"/>
    </row>
    <row r="158" spans="3:3">
      <c r="C158" s="134"/>
    </row>
    <row r="159" spans="3:3">
      <c r="C159" s="134"/>
    </row>
    <row r="160" spans="3:3">
      <c r="C160" s="134"/>
    </row>
    <row r="161" spans="3:3">
      <c r="C161" s="134"/>
    </row>
    <row r="162" spans="3:3">
      <c r="C162" s="134"/>
    </row>
    <row r="163" spans="3:3">
      <c r="C163" s="134"/>
    </row>
    <row r="164" spans="3:3">
      <c r="C164" s="134"/>
    </row>
    <row r="165" spans="3:3">
      <c r="C165" s="134"/>
    </row>
    <row r="166" spans="3:3">
      <c r="C166" s="134"/>
    </row>
    <row r="167" spans="3:3">
      <c r="C167" s="134"/>
    </row>
    <row r="168" spans="3:3">
      <c r="C168" s="134"/>
    </row>
    <row r="169" spans="3:3">
      <c r="C169" s="134"/>
    </row>
    <row r="170" spans="3:3">
      <c r="C170" s="134"/>
    </row>
    <row r="171" spans="3:3">
      <c r="C171" s="134"/>
    </row>
    <row r="172" spans="3:3">
      <c r="C172" s="134"/>
    </row>
    <row r="173" spans="3:3">
      <c r="C173" s="134"/>
    </row>
    <row r="174" spans="3:3">
      <c r="C174" s="134"/>
    </row>
    <row r="175" spans="3:3">
      <c r="C175" s="134"/>
    </row>
    <row r="176" spans="3:3">
      <c r="C176" s="134"/>
    </row>
    <row r="177" spans="3:3">
      <c r="C177" s="134"/>
    </row>
    <row r="178" spans="3:3">
      <c r="C178" s="134"/>
    </row>
    <row r="179" spans="3:3">
      <c r="C179" s="134"/>
    </row>
    <row r="180" spans="3:3">
      <c r="C180" s="134"/>
    </row>
    <row r="181" spans="3:3">
      <c r="C181" s="134"/>
    </row>
    <row r="182" spans="3:3">
      <c r="C182" s="134"/>
    </row>
    <row r="183" spans="3:3">
      <c r="C183" s="134"/>
    </row>
    <row r="184" spans="3:3">
      <c r="C184" s="134"/>
    </row>
    <row r="185" spans="3:3">
      <c r="C185" s="134"/>
    </row>
    <row r="186" spans="3:3">
      <c r="C186" s="134"/>
    </row>
    <row r="187" spans="3:3">
      <c r="C187" s="134"/>
    </row>
    <row r="188" spans="3:3">
      <c r="C188" s="134"/>
    </row>
    <row r="189" spans="3:3">
      <c r="C189" s="134"/>
    </row>
    <row r="190" spans="3:3">
      <c r="C190" s="134"/>
    </row>
    <row r="191" spans="3:3">
      <c r="C191" s="134"/>
    </row>
    <row r="192" spans="3:3">
      <c r="C192" s="134"/>
    </row>
    <row r="193" spans="3:3">
      <c r="C193" s="134"/>
    </row>
    <row r="194" spans="3:3">
      <c r="C194" s="134"/>
    </row>
    <row r="195" spans="3:3">
      <c r="C195" s="134"/>
    </row>
    <row r="196" spans="3:3">
      <c r="C196" s="134"/>
    </row>
    <row r="197" spans="3:3">
      <c r="C197" s="134"/>
    </row>
    <row r="198" spans="3:3">
      <c r="C198" s="134"/>
    </row>
    <row r="199" spans="3:3">
      <c r="C199" s="134"/>
    </row>
    <row r="200" spans="3:3">
      <c r="C200" s="134"/>
    </row>
    <row r="201" spans="3:3">
      <c r="C201" s="134"/>
    </row>
    <row r="202" spans="3:3">
      <c r="C202" s="134"/>
    </row>
    <row r="203" spans="3:3">
      <c r="C203" s="134"/>
    </row>
    <row r="204" spans="3:3">
      <c r="C204" s="134"/>
    </row>
    <row r="205" spans="3:3">
      <c r="C205" s="134"/>
    </row>
    <row r="206" spans="3:3">
      <c r="C206" s="134"/>
    </row>
    <row r="207" spans="3:3">
      <c r="C207" s="134"/>
    </row>
    <row r="208" spans="3:3">
      <c r="C208" s="134"/>
    </row>
    <row r="209" spans="3:3">
      <c r="C209" s="134"/>
    </row>
    <row r="210" spans="3:3">
      <c r="C210" s="134"/>
    </row>
    <row r="211" spans="3:3">
      <c r="C211" s="134"/>
    </row>
    <row r="212" spans="3:3">
      <c r="C212" s="134"/>
    </row>
    <row r="213" spans="3:3">
      <c r="C213" s="134"/>
    </row>
    <row r="214" spans="3:3">
      <c r="C214" s="134"/>
    </row>
    <row r="215" spans="3:3">
      <c r="C215" s="134"/>
    </row>
    <row r="216" spans="3:3">
      <c r="C216" s="134"/>
    </row>
    <row r="217" spans="3:3">
      <c r="C217" s="134"/>
    </row>
    <row r="218" spans="3:3">
      <c r="C218" s="134"/>
    </row>
    <row r="219" spans="3:3">
      <c r="C219" s="134"/>
    </row>
    <row r="220" spans="3:3">
      <c r="C220" s="134"/>
    </row>
    <row r="221" spans="3:3">
      <c r="C221" s="134"/>
    </row>
    <row r="222" spans="3:3">
      <c r="C222" s="134"/>
    </row>
    <row r="223" spans="3:3">
      <c r="C223" s="134"/>
    </row>
    <row r="224" spans="3:3">
      <c r="C224" s="134"/>
    </row>
    <row r="225" spans="3:3">
      <c r="C225" s="134"/>
    </row>
    <row r="226" spans="3:3">
      <c r="C226" s="134"/>
    </row>
    <row r="227" spans="3:3">
      <c r="C227" s="134"/>
    </row>
    <row r="228" spans="3:3">
      <c r="C228" s="134"/>
    </row>
    <row r="229" spans="3:3">
      <c r="C229" s="134"/>
    </row>
    <row r="230" spans="3:3">
      <c r="C230" s="134"/>
    </row>
    <row r="231" spans="3:3">
      <c r="C231" s="134"/>
    </row>
    <row r="232" spans="3:3">
      <c r="C232" s="134"/>
    </row>
    <row r="233" spans="3:3">
      <c r="C233" s="134"/>
    </row>
    <row r="234" spans="3:3">
      <c r="C234" s="134"/>
    </row>
    <row r="235" spans="3:3">
      <c r="C235" s="134"/>
    </row>
    <row r="236" spans="3:3">
      <c r="C236" s="134"/>
    </row>
    <row r="237" spans="3:3">
      <c r="C237" s="134"/>
    </row>
    <row r="238" spans="3:3">
      <c r="C238" s="134"/>
    </row>
    <row r="239" spans="3:3">
      <c r="C239" s="134"/>
    </row>
    <row r="240" spans="3:3">
      <c r="C240" s="134"/>
    </row>
    <row r="241" spans="3:3">
      <c r="C241" s="134"/>
    </row>
    <row r="242" spans="3:3">
      <c r="C242" s="134"/>
    </row>
    <row r="243" spans="3:3">
      <c r="C243" s="134"/>
    </row>
    <row r="244" spans="3:3">
      <c r="C244" s="134"/>
    </row>
    <row r="245" spans="3:3">
      <c r="C245" s="134"/>
    </row>
    <row r="246" spans="3:3">
      <c r="C246" s="134"/>
    </row>
    <row r="247" spans="3:3">
      <c r="C247" s="134"/>
    </row>
    <row r="248" spans="3:3">
      <c r="C248" s="134"/>
    </row>
    <row r="249" spans="3:3">
      <c r="C249" s="134"/>
    </row>
    <row r="250" spans="3:3">
      <c r="C250" s="134"/>
    </row>
    <row r="251" spans="3:3">
      <c r="C251" s="134"/>
    </row>
    <row r="252" spans="3:3">
      <c r="C252" s="134"/>
    </row>
    <row r="253" spans="3:3">
      <c r="C253" s="134"/>
    </row>
    <row r="254" spans="3:3">
      <c r="C254" s="134"/>
    </row>
    <row r="255" spans="3:3">
      <c r="C255" s="134"/>
    </row>
    <row r="256" spans="3:3">
      <c r="C256" s="134"/>
    </row>
    <row r="257" spans="3:3">
      <c r="C257" s="134"/>
    </row>
    <row r="258" spans="3:3">
      <c r="C258" s="134"/>
    </row>
    <row r="259" spans="3:3">
      <c r="C259" s="134"/>
    </row>
    <row r="260" spans="3:3">
      <c r="C260" s="134"/>
    </row>
    <row r="261" spans="3:3">
      <c r="C261" s="134"/>
    </row>
    <row r="262" spans="3:3">
      <c r="C262" s="134"/>
    </row>
    <row r="263" spans="3:3">
      <c r="C263" s="134"/>
    </row>
    <row r="264" spans="3:3">
      <c r="C264" s="134"/>
    </row>
    <row r="265" spans="3:3">
      <c r="C265" s="134"/>
    </row>
    <row r="266" spans="3:3">
      <c r="C266" s="134"/>
    </row>
    <row r="267" spans="3:3">
      <c r="C267" s="134"/>
    </row>
    <row r="268" spans="3:3">
      <c r="C268" s="134"/>
    </row>
    <row r="269" spans="3:3">
      <c r="C269" s="134"/>
    </row>
    <row r="270" spans="3:3">
      <c r="C270" s="134"/>
    </row>
    <row r="271" spans="3:3">
      <c r="C271" s="134"/>
    </row>
    <row r="272" spans="3:3">
      <c r="C272" s="134"/>
    </row>
    <row r="273" spans="3:3">
      <c r="C273" s="134"/>
    </row>
    <row r="274" spans="3:3">
      <c r="C274" s="134"/>
    </row>
    <row r="275" spans="3:3">
      <c r="C275" s="134"/>
    </row>
    <row r="276" spans="3:3">
      <c r="C276" s="134"/>
    </row>
    <row r="277" spans="3:3">
      <c r="C277" s="134"/>
    </row>
    <row r="278" spans="3:3">
      <c r="C278" s="134"/>
    </row>
    <row r="279" spans="3:3">
      <c r="C279" s="134"/>
    </row>
    <row r="280" spans="3:3">
      <c r="C280" s="134"/>
    </row>
    <row r="281" spans="3:3">
      <c r="C281" s="134"/>
    </row>
    <row r="282" spans="3:3">
      <c r="C282" s="134"/>
    </row>
    <row r="283" spans="3:3">
      <c r="C283" s="134"/>
    </row>
    <row r="284" spans="3:3">
      <c r="C284" s="134"/>
    </row>
    <row r="285" spans="3:3">
      <c r="C285" s="134"/>
    </row>
    <row r="286" spans="3:3">
      <c r="C286" s="134"/>
    </row>
    <row r="287" spans="3:3">
      <c r="C287" s="134"/>
    </row>
    <row r="288" spans="3:3">
      <c r="C288" s="134"/>
    </row>
    <row r="289" spans="3:3">
      <c r="C289" s="134"/>
    </row>
    <row r="290" spans="3:3">
      <c r="C290" s="134"/>
    </row>
    <row r="291" spans="3:3">
      <c r="C291" s="134"/>
    </row>
    <row r="292" spans="3:3">
      <c r="C292" s="134"/>
    </row>
    <row r="293" spans="3:3">
      <c r="C293" s="134"/>
    </row>
    <row r="294" spans="3:3">
      <c r="C294" s="134"/>
    </row>
    <row r="295" spans="3:3">
      <c r="C295" s="134"/>
    </row>
    <row r="296" spans="3:3">
      <c r="C296" s="134"/>
    </row>
    <row r="297" spans="3:3">
      <c r="C297" s="134"/>
    </row>
    <row r="298" spans="3:3">
      <c r="C298" s="134"/>
    </row>
    <row r="299" spans="3:3">
      <c r="C299" s="134"/>
    </row>
    <row r="300" spans="3:3">
      <c r="C300" s="134"/>
    </row>
    <row r="301" spans="3:3">
      <c r="C301" s="134"/>
    </row>
    <row r="302" spans="3:3">
      <c r="C302" s="134"/>
    </row>
    <row r="303" spans="3:3">
      <c r="C303" s="134"/>
    </row>
    <row r="304" spans="3:3">
      <c r="C304" s="134"/>
    </row>
    <row r="305" spans="3:3">
      <c r="C305" s="134"/>
    </row>
    <row r="306" spans="3:3">
      <c r="C306" s="134"/>
    </row>
    <row r="307" spans="3:3">
      <c r="C307" s="134"/>
    </row>
    <row r="308" spans="3:3">
      <c r="C308" s="134"/>
    </row>
    <row r="309" spans="3:3">
      <c r="C309" s="134"/>
    </row>
    <row r="310" spans="3:3">
      <c r="C310" s="134"/>
    </row>
    <row r="311" spans="3:3">
      <c r="C311" s="134"/>
    </row>
    <row r="312" spans="3:3">
      <c r="C312" s="134"/>
    </row>
    <row r="313" spans="3:3">
      <c r="C313" s="134"/>
    </row>
    <row r="314" spans="3:3">
      <c r="C314" s="134"/>
    </row>
    <row r="315" spans="3:3">
      <c r="C315" s="134"/>
    </row>
    <row r="316" spans="3:3">
      <c r="C316" s="134"/>
    </row>
    <row r="317" spans="3:3">
      <c r="C317" s="134"/>
    </row>
    <row r="318" spans="3:3">
      <c r="C318" s="134"/>
    </row>
    <row r="319" spans="3:3">
      <c r="C319" s="134"/>
    </row>
    <row r="320" spans="3:3">
      <c r="C320" s="134"/>
    </row>
    <row r="321" spans="3:3">
      <c r="C321" s="134"/>
    </row>
    <row r="322" spans="3:3">
      <c r="C322" s="134"/>
    </row>
    <row r="323" spans="3:3">
      <c r="C323" s="134"/>
    </row>
    <row r="324" spans="3:3">
      <c r="C324" s="134"/>
    </row>
    <row r="325" spans="3:3">
      <c r="C325" s="134"/>
    </row>
    <row r="326" spans="3:3">
      <c r="C326" s="134"/>
    </row>
    <row r="327" spans="3:3">
      <c r="C327" s="134"/>
    </row>
    <row r="328" spans="3:3">
      <c r="C328" s="134"/>
    </row>
    <row r="329" spans="3:3">
      <c r="C329" s="134"/>
    </row>
    <row r="330" spans="3:3">
      <c r="C330" s="134"/>
    </row>
    <row r="331" spans="3:3">
      <c r="C331" s="134"/>
    </row>
    <row r="332" spans="3:3">
      <c r="C332" s="134"/>
    </row>
    <row r="333" spans="3:3">
      <c r="C333" s="134"/>
    </row>
    <row r="334" spans="3:3">
      <c r="C334" s="134"/>
    </row>
    <row r="335" spans="3:3">
      <c r="C335" s="134"/>
    </row>
    <row r="336" spans="3:3">
      <c r="C336" s="134"/>
    </row>
    <row r="337" spans="3:3">
      <c r="C337" s="134"/>
    </row>
    <row r="338" spans="3:3">
      <c r="C338" s="134"/>
    </row>
    <row r="339" spans="3:3">
      <c r="C339" s="134"/>
    </row>
    <row r="340" spans="3:3">
      <c r="C340" s="134"/>
    </row>
    <row r="341" spans="3:3">
      <c r="C341" s="134"/>
    </row>
    <row r="342" spans="3:3">
      <c r="C342" s="134"/>
    </row>
    <row r="343" spans="3:3">
      <c r="C343" s="134"/>
    </row>
    <row r="344" spans="3:3">
      <c r="C344" s="134"/>
    </row>
    <row r="345" spans="3:3">
      <c r="C345" s="134"/>
    </row>
    <row r="346" spans="3:3">
      <c r="C346" s="134"/>
    </row>
    <row r="347" spans="3:3">
      <c r="C347" s="134"/>
    </row>
    <row r="348" spans="3:3">
      <c r="C348" s="134"/>
    </row>
    <row r="349" spans="3:3">
      <c r="C349" s="134"/>
    </row>
    <row r="350" spans="3:3">
      <c r="C350" s="134"/>
    </row>
    <row r="351" spans="3:3">
      <c r="C351" s="134"/>
    </row>
    <row r="352" spans="3:3">
      <c r="C352" s="134"/>
    </row>
    <row r="353" spans="3:3">
      <c r="C353" s="134"/>
    </row>
    <row r="354" spans="3:3">
      <c r="C354" s="134"/>
    </row>
    <row r="355" spans="3:3">
      <c r="C355" s="134"/>
    </row>
    <row r="356" spans="3:3">
      <c r="C356" s="134"/>
    </row>
    <row r="357" spans="3:3">
      <c r="C357" s="134"/>
    </row>
    <row r="358" spans="3:3">
      <c r="C358" s="134"/>
    </row>
    <row r="359" spans="3:3">
      <c r="C359" s="134"/>
    </row>
    <row r="360" spans="3:3">
      <c r="C360" s="134"/>
    </row>
    <row r="361" spans="3:3">
      <c r="C361" s="134"/>
    </row>
    <row r="362" spans="3:3">
      <c r="C362" s="134"/>
    </row>
    <row r="363" spans="3:3">
      <c r="C363" s="134"/>
    </row>
    <row r="364" spans="3:3">
      <c r="C364" s="134"/>
    </row>
    <row r="365" spans="3:3">
      <c r="C365" s="134"/>
    </row>
    <row r="366" spans="3:3">
      <c r="C366" s="134"/>
    </row>
    <row r="367" spans="3:3">
      <c r="C367" s="134"/>
    </row>
    <row r="368" spans="3:3">
      <c r="C368" s="134"/>
    </row>
    <row r="369" spans="3:3">
      <c r="C369" s="134"/>
    </row>
    <row r="370" spans="3:3">
      <c r="C370" s="134"/>
    </row>
    <row r="371" spans="3:3">
      <c r="C371" s="134"/>
    </row>
    <row r="372" spans="3:3">
      <c r="C372" s="134"/>
    </row>
    <row r="373" spans="3:3">
      <c r="C373" s="134"/>
    </row>
    <row r="374" spans="3:3">
      <c r="C374" s="134"/>
    </row>
    <row r="375" spans="3:3">
      <c r="C375" s="134"/>
    </row>
    <row r="376" spans="3:3">
      <c r="C376" s="134"/>
    </row>
    <row r="377" spans="3:3">
      <c r="C377" s="134"/>
    </row>
    <row r="378" spans="3:3">
      <c r="C378" s="134"/>
    </row>
    <row r="379" spans="3:3">
      <c r="C379" s="134"/>
    </row>
    <row r="380" spans="3:3">
      <c r="C380" s="134"/>
    </row>
    <row r="381" spans="3:3">
      <c r="C381" s="134"/>
    </row>
    <row r="382" spans="3:3">
      <c r="C382" s="134"/>
    </row>
    <row r="383" spans="3:3">
      <c r="C383" s="134"/>
    </row>
    <row r="384" spans="3:3">
      <c r="C384" s="134"/>
    </row>
    <row r="385" spans="3:3">
      <c r="C385" s="134"/>
    </row>
    <row r="386" spans="3:3">
      <c r="C386" s="134"/>
    </row>
    <row r="387" spans="3:3">
      <c r="C387" s="134"/>
    </row>
    <row r="388" spans="3:3">
      <c r="C388" s="134"/>
    </row>
    <row r="389" spans="3:3">
      <c r="C389" s="134"/>
    </row>
    <row r="390" spans="3:3">
      <c r="C390" s="134"/>
    </row>
    <row r="391" spans="3:3">
      <c r="C391" s="134"/>
    </row>
    <row r="392" spans="3:3">
      <c r="C392" s="134"/>
    </row>
    <row r="393" spans="3:3">
      <c r="C393" s="134"/>
    </row>
    <row r="394" spans="3:3">
      <c r="C394" s="134"/>
    </row>
    <row r="395" spans="3:3">
      <c r="C395" s="134"/>
    </row>
    <row r="396" spans="3:3">
      <c r="C396" s="134"/>
    </row>
    <row r="397" spans="3:3">
      <c r="C397" s="134"/>
    </row>
    <row r="398" spans="3:3">
      <c r="C398" s="134"/>
    </row>
    <row r="399" spans="3:3">
      <c r="C399" s="134"/>
    </row>
    <row r="400" spans="3:3">
      <c r="C400" s="134"/>
    </row>
    <row r="401" spans="3:3">
      <c r="C401" s="134"/>
    </row>
    <row r="402" spans="3:3">
      <c r="C402" s="134"/>
    </row>
    <row r="403" spans="3:3">
      <c r="C403" s="134"/>
    </row>
    <row r="404" spans="3:3">
      <c r="C404" s="134"/>
    </row>
    <row r="405" spans="3:3">
      <c r="C405" s="134"/>
    </row>
    <row r="406" spans="3:3">
      <c r="C406" s="134"/>
    </row>
    <row r="407" spans="3:3">
      <c r="C407" s="134"/>
    </row>
    <row r="408" spans="3:3">
      <c r="C408" s="134"/>
    </row>
    <row r="409" spans="3:3">
      <c r="C409" s="134"/>
    </row>
    <row r="410" spans="3:3">
      <c r="C410" s="134"/>
    </row>
    <row r="411" spans="3:3">
      <c r="C411" s="134"/>
    </row>
    <row r="412" spans="3:3">
      <c r="C412" s="134"/>
    </row>
    <row r="413" spans="3:3">
      <c r="C413" s="134"/>
    </row>
    <row r="414" spans="3:3">
      <c r="C414" s="134"/>
    </row>
    <row r="415" spans="3:3">
      <c r="C415" s="134"/>
    </row>
    <row r="416" spans="3:3">
      <c r="C416" s="134"/>
    </row>
    <row r="417" spans="3:3">
      <c r="C417" s="134"/>
    </row>
    <row r="418" spans="3:3">
      <c r="C418" s="134"/>
    </row>
    <row r="419" spans="3:3">
      <c r="C419" s="134"/>
    </row>
    <row r="420" spans="3:3">
      <c r="C420" s="134"/>
    </row>
    <row r="421" spans="3:3">
      <c r="C421" s="134"/>
    </row>
    <row r="422" spans="3:3">
      <c r="C422" s="134"/>
    </row>
    <row r="423" spans="3:3">
      <c r="C423" s="134"/>
    </row>
    <row r="424" spans="3:3">
      <c r="C424" s="134"/>
    </row>
    <row r="425" spans="3:3">
      <c r="C425" s="134"/>
    </row>
    <row r="426" spans="3:3">
      <c r="C426" s="134"/>
    </row>
    <row r="427" spans="3:3">
      <c r="C427" s="134"/>
    </row>
    <row r="428" spans="3:3">
      <c r="C428" s="134"/>
    </row>
    <row r="429" spans="3:3">
      <c r="C429" s="134"/>
    </row>
    <row r="430" spans="3:3">
      <c r="C430" s="134"/>
    </row>
    <row r="431" spans="3:3">
      <c r="C431" s="134"/>
    </row>
    <row r="432" spans="3:3">
      <c r="C432" s="134"/>
    </row>
    <row r="433" spans="3:3">
      <c r="C433" s="134"/>
    </row>
    <row r="434" spans="3:3">
      <c r="C434" s="134"/>
    </row>
    <row r="435" spans="3:3">
      <c r="C435" s="134"/>
    </row>
    <row r="436" spans="3:3">
      <c r="C436" s="134"/>
    </row>
    <row r="437" spans="3:3">
      <c r="C437" s="134"/>
    </row>
    <row r="438" spans="3:3">
      <c r="C438" s="134"/>
    </row>
    <row r="439" spans="3:3">
      <c r="C439" s="134"/>
    </row>
    <row r="440" spans="3:3">
      <c r="C440" s="134"/>
    </row>
    <row r="441" spans="3:3">
      <c r="C441" s="134"/>
    </row>
    <row r="442" spans="3:3">
      <c r="C442" s="134"/>
    </row>
    <row r="443" spans="3:3">
      <c r="C443" s="134"/>
    </row>
    <row r="444" spans="3:3">
      <c r="C444" s="134"/>
    </row>
    <row r="445" spans="3:3">
      <c r="C445" s="134"/>
    </row>
    <row r="446" spans="3:3">
      <c r="C446" s="134"/>
    </row>
    <row r="447" spans="3:3">
      <c r="C447" s="134"/>
    </row>
    <row r="448" spans="3:3">
      <c r="C448" s="134"/>
    </row>
    <row r="449" spans="3:3">
      <c r="C449" s="134"/>
    </row>
    <row r="450" spans="3:3">
      <c r="C450" s="134"/>
    </row>
    <row r="451" spans="3:3">
      <c r="C451" s="134"/>
    </row>
    <row r="452" spans="3:3">
      <c r="C452" s="134"/>
    </row>
    <row r="453" spans="3:3">
      <c r="C453" s="134"/>
    </row>
    <row r="454" spans="3:3">
      <c r="C454" s="134"/>
    </row>
    <row r="455" spans="3:3">
      <c r="C455" s="134"/>
    </row>
    <row r="456" spans="3:3">
      <c r="C456" s="134"/>
    </row>
    <row r="457" spans="3:3">
      <c r="C457" s="134"/>
    </row>
    <row r="458" spans="3:3">
      <c r="C458" s="134"/>
    </row>
    <row r="459" spans="3:3">
      <c r="C459" s="134"/>
    </row>
    <row r="460" spans="3:3">
      <c r="C460" s="134"/>
    </row>
    <row r="461" spans="3:3">
      <c r="C461" s="134"/>
    </row>
    <row r="462" spans="3:3">
      <c r="C462" s="134"/>
    </row>
    <row r="463" spans="3:3">
      <c r="C463" s="134"/>
    </row>
    <row r="464" spans="3:3">
      <c r="C464" s="134"/>
    </row>
    <row r="465" spans="3:3">
      <c r="C465" s="134"/>
    </row>
    <row r="466" spans="3:3">
      <c r="C466" s="134"/>
    </row>
    <row r="467" spans="3:3">
      <c r="C467" s="134"/>
    </row>
    <row r="468" spans="3:3">
      <c r="C468" s="134"/>
    </row>
    <row r="469" spans="3:3">
      <c r="C469" s="134"/>
    </row>
    <row r="470" spans="3:3">
      <c r="C470" s="134"/>
    </row>
    <row r="471" spans="3:3">
      <c r="C471" s="134"/>
    </row>
    <row r="472" spans="3:3">
      <c r="C472" s="134"/>
    </row>
    <row r="473" spans="3:3">
      <c r="C473" s="134"/>
    </row>
    <row r="474" spans="3:3">
      <c r="C474" s="134"/>
    </row>
    <row r="475" spans="3:3">
      <c r="C475" s="134"/>
    </row>
    <row r="476" spans="3:3">
      <c r="C476" s="134"/>
    </row>
    <row r="477" spans="3:3">
      <c r="C477" s="134"/>
    </row>
    <row r="478" spans="3:3">
      <c r="C478" s="134"/>
    </row>
    <row r="479" spans="3:3">
      <c r="C479" s="134"/>
    </row>
    <row r="480" spans="3:3">
      <c r="C480" s="134"/>
    </row>
    <row r="481" spans="3:3">
      <c r="C481" s="134"/>
    </row>
    <row r="482" spans="3:3">
      <c r="C482" s="134"/>
    </row>
    <row r="483" spans="3:3">
      <c r="C483" s="134"/>
    </row>
    <row r="484" spans="3:3">
      <c r="C484" s="134"/>
    </row>
    <row r="485" spans="3:3">
      <c r="C485" s="134"/>
    </row>
    <row r="486" spans="3:3">
      <c r="C486" s="134"/>
    </row>
    <row r="487" spans="3:3">
      <c r="C487" s="134"/>
    </row>
    <row r="488" spans="3:3">
      <c r="C488" s="134"/>
    </row>
    <row r="489" spans="3:3">
      <c r="C489" s="134"/>
    </row>
    <row r="490" spans="3:3">
      <c r="C490" s="134"/>
    </row>
    <row r="491" spans="3:3">
      <c r="C491" s="134"/>
    </row>
    <row r="492" spans="3:3">
      <c r="C492" s="134"/>
    </row>
    <row r="493" spans="3:3">
      <c r="C493" s="134"/>
    </row>
    <row r="494" spans="3:3">
      <c r="C494" s="134"/>
    </row>
    <row r="495" spans="3:3">
      <c r="C495" s="134"/>
    </row>
    <row r="496" spans="3:3">
      <c r="C496" s="134"/>
    </row>
    <row r="497" spans="3:3">
      <c r="C497" s="134"/>
    </row>
    <row r="498" spans="3:3">
      <c r="C498" s="134"/>
    </row>
    <row r="499" spans="3:3">
      <c r="C499" s="134"/>
    </row>
    <row r="500" spans="3:3">
      <c r="C500" s="134"/>
    </row>
    <row r="501" spans="3:3">
      <c r="C501" s="134"/>
    </row>
    <row r="502" spans="3:3">
      <c r="C502" s="134"/>
    </row>
    <row r="503" spans="3:3">
      <c r="C503" s="134"/>
    </row>
    <row r="504" spans="3:3">
      <c r="C504" s="134"/>
    </row>
    <row r="505" spans="3:3">
      <c r="C505" s="134"/>
    </row>
    <row r="506" spans="3:3">
      <c r="C506" s="134"/>
    </row>
    <row r="507" spans="3:3">
      <c r="C507" s="134"/>
    </row>
    <row r="508" spans="3:3">
      <c r="C508" s="134"/>
    </row>
    <row r="509" spans="3:3">
      <c r="C509" s="134"/>
    </row>
    <row r="510" spans="3:3">
      <c r="C510" s="134"/>
    </row>
    <row r="511" spans="3:3">
      <c r="C511" s="134"/>
    </row>
    <row r="512" spans="3:3">
      <c r="C512" s="134"/>
    </row>
    <row r="513" spans="3:3">
      <c r="C513" s="134"/>
    </row>
    <row r="514" spans="3:3">
      <c r="C514" s="134"/>
    </row>
    <row r="515" spans="3:3">
      <c r="C515" s="134"/>
    </row>
    <row r="516" spans="3:3">
      <c r="C516" s="134"/>
    </row>
    <row r="517" spans="3:3">
      <c r="C517" s="134"/>
    </row>
    <row r="518" spans="3:3">
      <c r="C518" s="134"/>
    </row>
    <row r="519" spans="3:3">
      <c r="C519" s="134"/>
    </row>
    <row r="520" spans="3:3">
      <c r="C520" s="134"/>
    </row>
    <row r="521" spans="3:3">
      <c r="C521" s="134"/>
    </row>
    <row r="522" spans="3:3">
      <c r="C522" s="134"/>
    </row>
    <row r="523" spans="3:3">
      <c r="C523" s="134"/>
    </row>
    <row r="524" spans="3:3">
      <c r="C524" s="134"/>
    </row>
    <row r="525" spans="3:3">
      <c r="C525" s="134"/>
    </row>
    <row r="526" spans="3:3">
      <c r="C526" s="134"/>
    </row>
    <row r="527" spans="3:3">
      <c r="C527" s="134"/>
    </row>
    <row r="528" spans="3:3">
      <c r="C528" s="134"/>
    </row>
    <row r="529" spans="3:3">
      <c r="C529" s="134"/>
    </row>
    <row r="530" spans="3:3">
      <c r="C530" s="134"/>
    </row>
    <row r="531" spans="3:3">
      <c r="C531" s="134"/>
    </row>
    <row r="532" spans="3:3">
      <c r="C532" s="134"/>
    </row>
    <row r="533" spans="3:3">
      <c r="C533" s="134"/>
    </row>
    <row r="534" spans="3:3">
      <c r="C534" s="134"/>
    </row>
    <row r="535" spans="3:3">
      <c r="C535" s="134"/>
    </row>
    <row r="536" spans="3:3">
      <c r="C536" s="134"/>
    </row>
    <row r="537" spans="3:3">
      <c r="C537" s="134"/>
    </row>
    <row r="538" spans="3:3">
      <c r="C538" s="134"/>
    </row>
    <row r="539" spans="3:3">
      <c r="C539" s="134"/>
    </row>
    <row r="540" spans="3:3">
      <c r="C540" s="134"/>
    </row>
    <row r="541" spans="3:3">
      <c r="C541" s="134"/>
    </row>
    <row r="542" spans="3:3">
      <c r="C542" s="134"/>
    </row>
    <row r="543" spans="3:3">
      <c r="C543" s="134"/>
    </row>
    <row r="544" spans="3:3">
      <c r="C544" s="134"/>
    </row>
    <row r="545" spans="3:3">
      <c r="C545" s="134"/>
    </row>
    <row r="546" spans="3:3">
      <c r="C546" s="134"/>
    </row>
    <row r="547" spans="3:3">
      <c r="C547" s="134"/>
    </row>
    <row r="548" spans="3:3">
      <c r="C548" s="134"/>
    </row>
    <row r="549" spans="3:3">
      <c r="C549" s="134"/>
    </row>
    <row r="550" spans="3:3">
      <c r="C550" s="134"/>
    </row>
    <row r="551" spans="3:3">
      <c r="C551" s="134"/>
    </row>
    <row r="552" spans="3:3">
      <c r="C552" s="134"/>
    </row>
    <row r="553" spans="3:3">
      <c r="C553" s="134"/>
    </row>
    <row r="554" spans="3:3">
      <c r="C554" s="134"/>
    </row>
    <row r="555" spans="3:3">
      <c r="C555" s="134"/>
    </row>
    <row r="556" spans="3:3">
      <c r="C556" s="134"/>
    </row>
    <row r="557" spans="3:3">
      <c r="C557" s="134"/>
    </row>
    <row r="558" spans="3:3">
      <c r="C558" s="134"/>
    </row>
    <row r="559" spans="3:3">
      <c r="C559" s="134"/>
    </row>
    <row r="560" spans="3:3">
      <c r="C560" s="134"/>
    </row>
    <row r="561" spans="3:3">
      <c r="C561" s="134"/>
    </row>
    <row r="562" spans="3:3">
      <c r="C562" s="134"/>
    </row>
    <row r="563" spans="3:3">
      <c r="C563" s="134"/>
    </row>
    <row r="564" spans="3:3">
      <c r="C564" s="134"/>
    </row>
    <row r="565" spans="3:3">
      <c r="C565" s="134"/>
    </row>
    <row r="566" spans="3:3">
      <c r="C566" s="134"/>
    </row>
    <row r="567" spans="3:3">
      <c r="C567" s="134"/>
    </row>
    <row r="568" spans="3:3">
      <c r="C568" s="134"/>
    </row>
    <row r="569" spans="3:3">
      <c r="C569" s="134"/>
    </row>
    <row r="570" spans="3:3">
      <c r="C570" s="134"/>
    </row>
    <row r="571" spans="3:3">
      <c r="C571" s="134"/>
    </row>
    <row r="572" spans="3:3">
      <c r="C572" s="134"/>
    </row>
    <row r="573" spans="3:3">
      <c r="C573" s="134"/>
    </row>
    <row r="574" spans="3:3">
      <c r="C574" s="134"/>
    </row>
    <row r="575" spans="3:3">
      <c r="C575" s="134"/>
    </row>
    <row r="576" spans="3:3">
      <c r="C576" s="134"/>
    </row>
    <row r="577" spans="3:3">
      <c r="C577" s="134"/>
    </row>
    <row r="578" spans="3:3">
      <c r="C578" s="134"/>
    </row>
    <row r="579" spans="3:3">
      <c r="C579" s="134"/>
    </row>
    <row r="580" spans="3:3">
      <c r="C580" s="134"/>
    </row>
    <row r="581" spans="3:3">
      <c r="C581" s="134"/>
    </row>
    <row r="582" spans="3:3">
      <c r="C582" s="134"/>
    </row>
    <row r="583" spans="3:3">
      <c r="C583" s="134"/>
    </row>
    <row r="584" spans="3:3">
      <c r="C584" s="134"/>
    </row>
    <row r="585" spans="3:3">
      <c r="C585" s="134"/>
    </row>
    <row r="586" spans="3:3">
      <c r="C586" s="134"/>
    </row>
    <row r="587" spans="3:3">
      <c r="C587" s="134"/>
    </row>
    <row r="588" spans="3:3">
      <c r="C588" s="134"/>
    </row>
    <row r="589" spans="3:3">
      <c r="C589" s="134"/>
    </row>
    <row r="590" spans="3:3">
      <c r="C590" s="134"/>
    </row>
    <row r="591" spans="3:3">
      <c r="C591" s="134"/>
    </row>
    <row r="592" spans="3:3">
      <c r="C592" s="134"/>
    </row>
    <row r="593" spans="3:3">
      <c r="C593" s="134"/>
    </row>
    <row r="594" spans="3:3">
      <c r="C594" s="134"/>
    </row>
    <row r="595" spans="3:3">
      <c r="C595" s="134"/>
    </row>
    <row r="596" spans="3:3">
      <c r="C596" s="134"/>
    </row>
    <row r="597" spans="3:3">
      <c r="C597" s="134"/>
    </row>
    <row r="598" spans="3:3">
      <c r="C598" s="134"/>
    </row>
    <row r="599" spans="3:3">
      <c r="C599" s="134"/>
    </row>
    <row r="600" spans="3:3">
      <c r="C600" s="134"/>
    </row>
    <row r="601" spans="3:3">
      <c r="C601" s="134"/>
    </row>
    <row r="602" spans="3:3">
      <c r="C602" s="134"/>
    </row>
    <row r="603" spans="3:3">
      <c r="C603" s="134"/>
    </row>
    <row r="604" spans="3:3">
      <c r="C604" s="134"/>
    </row>
    <row r="605" spans="3:3">
      <c r="C605" s="134"/>
    </row>
    <row r="606" spans="3:3">
      <c r="C606" s="134"/>
    </row>
    <row r="607" spans="3:3">
      <c r="C607" s="134"/>
    </row>
    <row r="608" spans="3:3">
      <c r="C608" s="134"/>
    </row>
    <row r="609" spans="3:3">
      <c r="C609" s="134"/>
    </row>
    <row r="610" spans="3:3">
      <c r="C610" s="134"/>
    </row>
    <row r="611" spans="3:3">
      <c r="C611" s="134"/>
    </row>
    <row r="612" spans="3:3">
      <c r="C612" s="134"/>
    </row>
    <row r="613" spans="3:3">
      <c r="C613" s="134"/>
    </row>
    <row r="614" spans="3:3">
      <c r="C614" s="134"/>
    </row>
    <row r="615" spans="3:3">
      <c r="C615" s="134"/>
    </row>
    <row r="616" spans="3:3">
      <c r="C616" s="134"/>
    </row>
    <row r="617" spans="3:3">
      <c r="C617" s="134"/>
    </row>
    <row r="618" spans="3:3">
      <c r="C618" s="134"/>
    </row>
    <row r="619" spans="3:3">
      <c r="C619" s="134"/>
    </row>
    <row r="620" spans="3:3">
      <c r="C620" s="134"/>
    </row>
    <row r="621" spans="3:3">
      <c r="C621" s="134"/>
    </row>
    <row r="622" spans="3:3">
      <c r="C622" s="134"/>
    </row>
    <row r="623" spans="3:3">
      <c r="C623" s="134"/>
    </row>
    <row r="624" spans="3:3">
      <c r="C624" s="134"/>
    </row>
    <row r="625" spans="3:3">
      <c r="C625" s="134"/>
    </row>
    <row r="626" spans="3:3">
      <c r="C626" s="134"/>
    </row>
    <row r="627" spans="3:3">
      <c r="C627" s="134"/>
    </row>
    <row r="628" spans="3:3">
      <c r="C628" s="134"/>
    </row>
    <row r="629" spans="3:3">
      <c r="C629" s="134"/>
    </row>
    <row r="630" spans="3:3">
      <c r="C630" s="134"/>
    </row>
    <row r="631" spans="3:3">
      <c r="C631" s="134"/>
    </row>
    <row r="632" spans="3:3">
      <c r="C632" s="134"/>
    </row>
    <row r="633" spans="3:3">
      <c r="C633" s="134"/>
    </row>
    <row r="634" spans="3:3">
      <c r="C634" s="134"/>
    </row>
    <row r="635" spans="3:3">
      <c r="C635" s="134"/>
    </row>
    <row r="636" spans="3:3">
      <c r="C636" s="134"/>
    </row>
    <row r="637" spans="3:3">
      <c r="C637" s="134"/>
    </row>
    <row r="638" spans="3:3">
      <c r="C638" s="134"/>
    </row>
    <row r="639" spans="3:3">
      <c r="C639" s="134"/>
    </row>
    <row r="640" spans="3:3">
      <c r="C640" s="134"/>
    </row>
    <row r="641" spans="3:3">
      <c r="C641" s="134"/>
    </row>
    <row r="642" spans="3:3">
      <c r="C642" s="134"/>
    </row>
    <row r="643" spans="3:3">
      <c r="C643" s="134"/>
    </row>
    <row r="644" spans="3:3">
      <c r="C644" s="134"/>
    </row>
    <row r="645" spans="3:3">
      <c r="C645" s="134"/>
    </row>
    <row r="646" spans="3:3">
      <c r="C646" s="134"/>
    </row>
    <row r="647" spans="3:3">
      <c r="C647" s="134"/>
    </row>
    <row r="648" spans="3:3">
      <c r="C648" s="134"/>
    </row>
    <row r="649" spans="3:3">
      <c r="C649" s="134"/>
    </row>
    <row r="650" spans="3:3">
      <c r="C650" s="134"/>
    </row>
    <row r="651" spans="3:3">
      <c r="C651" s="134"/>
    </row>
    <row r="652" spans="3:3">
      <c r="C652" s="134"/>
    </row>
    <row r="653" spans="3:3">
      <c r="C653" s="134"/>
    </row>
    <row r="654" spans="3:3">
      <c r="C654" s="134"/>
    </row>
    <row r="655" spans="3:3">
      <c r="C655" s="134"/>
    </row>
    <row r="656" spans="3:3">
      <c r="C656" s="134"/>
    </row>
    <row r="657" spans="3:3">
      <c r="C657" s="134"/>
    </row>
    <row r="658" spans="3:3">
      <c r="C658" s="134"/>
    </row>
    <row r="659" spans="3:3">
      <c r="C659" s="134"/>
    </row>
    <row r="660" spans="3:3">
      <c r="C660" s="134"/>
    </row>
    <row r="661" spans="3:3">
      <c r="C661" s="134"/>
    </row>
    <row r="662" spans="3:3">
      <c r="C662" s="134"/>
    </row>
    <row r="663" spans="3:3">
      <c r="C663" s="134"/>
    </row>
    <row r="664" spans="3:3">
      <c r="C664" s="134"/>
    </row>
    <row r="665" spans="3:3">
      <c r="C665" s="134"/>
    </row>
    <row r="666" spans="3:3">
      <c r="C666" s="134"/>
    </row>
    <row r="667" spans="3:3">
      <c r="C667" s="134"/>
    </row>
    <row r="668" spans="3:3">
      <c r="C668" s="134"/>
    </row>
    <row r="669" spans="3:3">
      <c r="C669" s="134"/>
    </row>
    <row r="670" spans="3:3">
      <c r="C670" s="134"/>
    </row>
    <row r="671" spans="3:3">
      <c r="C671" s="134"/>
    </row>
    <row r="672" spans="3:3">
      <c r="C672" s="134"/>
    </row>
    <row r="673" spans="3:3">
      <c r="C673" s="134"/>
    </row>
    <row r="674" spans="3:3">
      <c r="C674" s="134"/>
    </row>
    <row r="675" spans="3:3">
      <c r="C675" s="134"/>
    </row>
    <row r="676" spans="3:3">
      <c r="C676" s="134"/>
    </row>
    <row r="677" spans="3:3">
      <c r="C677" s="134"/>
    </row>
    <row r="678" spans="3:3">
      <c r="C678" s="134"/>
    </row>
    <row r="679" spans="3:3">
      <c r="C679" s="134"/>
    </row>
    <row r="680" spans="3:3">
      <c r="C680" s="134"/>
    </row>
    <row r="681" spans="3:3">
      <c r="C681" s="134"/>
    </row>
    <row r="682" spans="3:3">
      <c r="C682" s="134"/>
    </row>
    <row r="683" spans="3:3">
      <c r="C683" s="134"/>
    </row>
    <row r="684" spans="3:3">
      <c r="C684" s="134"/>
    </row>
    <row r="685" spans="3:3">
      <c r="C685" s="134"/>
    </row>
    <row r="686" spans="3:3">
      <c r="C686" s="134"/>
    </row>
    <row r="687" spans="3:3">
      <c r="C687" s="134"/>
    </row>
    <row r="688" spans="3:3">
      <c r="C688" s="134"/>
    </row>
    <row r="689" spans="3:3">
      <c r="C689" s="134"/>
    </row>
    <row r="690" spans="3:3">
      <c r="C690" s="134"/>
    </row>
    <row r="691" spans="3:3">
      <c r="C691" s="134"/>
    </row>
    <row r="692" spans="3:3">
      <c r="C692" s="134"/>
    </row>
    <row r="693" spans="3:3">
      <c r="C693" s="134"/>
    </row>
    <row r="694" spans="3:3">
      <c r="C694" s="134"/>
    </row>
    <row r="695" spans="3:3">
      <c r="C695" s="134"/>
    </row>
    <row r="696" spans="3:3">
      <c r="C696" s="134"/>
    </row>
    <row r="697" spans="3:3">
      <c r="C697" s="134"/>
    </row>
    <row r="698" spans="3:3">
      <c r="C698" s="134"/>
    </row>
    <row r="699" spans="3:3">
      <c r="C699" s="134"/>
    </row>
    <row r="700" spans="3:3">
      <c r="C700" s="134"/>
    </row>
    <row r="701" spans="3:3">
      <c r="C701" s="134"/>
    </row>
    <row r="702" spans="3:3">
      <c r="C702" s="134"/>
    </row>
    <row r="703" spans="3:3">
      <c r="C703" s="134"/>
    </row>
    <row r="704" spans="3:3">
      <c r="C704" s="134"/>
    </row>
    <row r="705" spans="3:3">
      <c r="C705" s="134"/>
    </row>
    <row r="706" spans="3:3">
      <c r="C706" s="134"/>
    </row>
    <row r="707" spans="3:3">
      <c r="C707" s="134"/>
    </row>
    <row r="708" spans="3:3">
      <c r="C708" s="134"/>
    </row>
    <row r="709" spans="3:3">
      <c r="C709" s="134"/>
    </row>
    <row r="710" spans="3:3">
      <c r="C710" s="134"/>
    </row>
    <row r="711" spans="3:3">
      <c r="C711" s="134"/>
    </row>
    <row r="712" spans="3:3">
      <c r="C712" s="134"/>
    </row>
    <row r="713" spans="3:3">
      <c r="C713" s="134"/>
    </row>
    <row r="714" spans="3:3">
      <c r="C714" s="134"/>
    </row>
    <row r="715" spans="3:3">
      <c r="C715" s="134"/>
    </row>
    <row r="716" spans="3:3">
      <c r="C716" s="134"/>
    </row>
    <row r="717" spans="3:3">
      <c r="C717" s="134"/>
    </row>
    <row r="718" spans="3:3">
      <c r="C718" s="134"/>
    </row>
    <row r="719" spans="3:3">
      <c r="C719" s="134"/>
    </row>
    <row r="720" spans="3:3">
      <c r="C720" s="134"/>
    </row>
    <row r="721" spans="3:3">
      <c r="C721" s="134"/>
    </row>
    <row r="722" spans="3:3">
      <c r="C722" s="134"/>
    </row>
    <row r="723" spans="3:3">
      <c r="C723" s="134"/>
    </row>
    <row r="724" spans="3:3">
      <c r="C724" s="134"/>
    </row>
    <row r="725" spans="3:3">
      <c r="C725" s="134"/>
    </row>
    <row r="726" spans="3:3">
      <c r="C726" s="134"/>
    </row>
    <row r="727" spans="3:3">
      <c r="C727" s="134"/>
    </row>
    <row r="728" spans="3:3">
      <c r="C728" s="134"/>
    </row>
    <row r="729" spans="3:3">
      <c r="C729" s="134"/>
    </row>
    <row r="730" spans="3:3">
      <c r="C730" s="134"/>
    </row>
    <row r="731" spans="3:3">
      <c r="C731" s="134"/>
    </row>
    <row r="732" spans="3:3">
      <c r="C732" s="134"/>
    </row>
    <row r="733" spans="3:3">
      <c r="C733" s="134"/>
    </row>
    <row r="734" spans="3:3">
      <c r="C734" s="134"/>
    </row>
    <row r="735" spans="3:3">
      <c r="C735" s="134"/>
    </row>
    <row r="736" spans="3:3">
      <c r="C736" s="134"/>
    </row>
    <row r="737" spans="3:3">
      <c r="C737" s="134"/>
    </row>
    <row r="738" spans="3:3">
      <c r="C738" s="134"/>
    </row>
    <row r="739" spans="3:3">
      <c r="C739" s="134"/>
    </row>
    <row r="740" spans="3:3">
      <c r="C740" s="134"/>
    </row>
    <row r="741" spans="3:3">
      <c r="C741" s="134"/>
    </row>
    <row r="742" spans="3:3">
      <c r="C742" s="134"/>
    </row>
    <row r="743" spans="3:3">
      <c r="C743" s="134"/>
    </row>
    <row r="744" spans="3:3">
      <c r="C744" s="134"/>
    </row>
    <row r="745" spans="3:3">
      <c r="C745" s="134"/>
    </row>
    <row r="746" spans="3:3">
      <c r="C746" s="134"/>
    </row>
    <row r="747" spans="3:3">
      <c r="C747" s="134"/>
    </row>
    <row r="748" spans="3:3">
      <c r="C748" s="134"/>
    </row>
    <row r="749" spans="3:3">
      <c r="C749" s="134"/>
    </row>
    <row r="750" spans="3:3">
      <c r="C750" s="134"/>
    </row>
    <row r="751" spans="3:3">
      <c r="C751" s="134"/>
    </row>
    <row r="752" spans="3:3">
      <c r="C752" s="134"/>
    </row>
    <row r="753" spans="3:3">
      <c r="C753" s="134"/>
    </row>
    <row r="754" spans="3:3">
      <c r="C754" s="134"/>
    </row>
    <row r="755" spans="3:3">
      <c r="C755" s="134"/>
    </row>
    <row r="756" spans="3:3">
      <c r="C756" s="134"/>
    </row>
    <row r="757" spans="3:3">
      <c r="C757" s="134"/>
    </row>
    <row r="758" spans="3:3">
      <c r="C758" s="134"/>
    </row>
    <row r="759" spans="3:3">
      <c r="C759" s="134"/>
    </row>
    <row r="760" spans="3:3">
      <c r="C760" s="134"/>
    </row>
    <row r="761" spans="3:3">
      <c r="C761" s="134"/>
    </row>
    <row r="762" spans="3:3">
      <c r="C762" s="134"/>
    </row>
    <row r="763" spans="3:3">
      <c r="C763" s="134"/>
    </row>
    <row r="764" spans="3:3">
      <c r="C764" s="134"/>
    </row>
    <row r="765" spans="3:3">
      <c r="C765" s="134"/>
    </row>
    <row r="766" spans="3:3">
      <c r="C766" s="134"/>
    </row>
    <row r="767" spans="3:3">
      <c r="C767" s="134"/>
    </row>
    <row r="768" spans="3:3">
      <c r="C768" s="134"/>
    </row>
    <row r="769" spans="3:3">
      <c r="C769" s="134"/>
    </row>
    <row r="770" spans="3:3">
      <c r="C770" s="134"/>
    </row>
    <row r="771" spans="3:3">
      <c r="C771" s="134"/>
    </row>
    <row r="772" spans="3:3">
      <c r="C772" s="134"/>
    </row>
    <row r="773" spans="3:3">
      <c r="C773" s="134"/>
    </row>
    <row r="774" spans="3:3">
      <c r="C774" s="134"/>
    </row>
    <row r="775" spans="3:3">
      <c r="C775" s="134"/>
    </row>
    <row r="776" spans="3:3">
      <c r="C776" s="134"/>
    </row>
    <row r="777" spans="3:3">
      <c r="C777" s="134"/>
    </row>
    <row r="778" spans="3:3">
      <c r="C778" s="134"/>
    </row>
    <row r="779" spans="3:3">
      <c r="C779" s="134"/>
    </row>
    <row r="780" spans="3:3">
      <c r="C780" s="134"/>
    </row>
    <row r="781" spans="3:3">
      <c r="C781" s="134"/>
    </row>
    <row r="782" spans="3:3">
      <c r="C782" s="134"/>
    </row>
    <row r="783" spans="3:3">
      <c r="C783" s="134"/>
    </row>
    <row r="784" spans="3:3">
      <c r="C784" s="134"/>
    </row>
    <row r="785" spans="3:3">
      <c r="C785" s="134"/>
    </row>
    <row r="786" spans="3:3">
      <c r="C786" s="134"/>
    </row>
    <row r="787" spans="3:3">
      <c r="C787" s="134"/>
    </row>
    <row r="788" spans="3:3">
      <c r="C788" s="134"/>
    </row>
    <row r="789" spans="3:3">
      <c r="C789" s="134"/>
    </row>
    <row r="790" spans="3:3">
      <c r="C790" s="134"/>
    </row>
    <row r="791" spans="3:3">
      <c r="C791" s="134"/>
    </row>
    <row r="792" spans="3:3">
      <c r="C792" s="134"/>
    </row>
    <row r="793" spans="3:3">
      <c r="C793" s="134"/>
    </row>
    <row r="794" spans="3:3">
      <c r="C794" s="134"/>
    </row>
    <row r="795" spans="3:3">
      <c r="C795" s="134"/>
    </row>
    <row r="796" spans="3:3">
      <c r="C796" s="134"/>
    </row>
    <row r="797" spans="3:3">
      <c r="C797" s="134"/>
    </row>
    <row r="798" spans="3:3">
      <c r="C798" s="134"/>
    </row>
    <row r="799" spans="3:3">
      <c r="C799" s="134"/>
    </row>
    <row r="800" spans="3:3">
      <c r="C800" s="134"/>
    </row>
    <row r="801" spans="3:3">
      <c r="C801" s="134"/>
    </row>
    <row r="802" spans="3:3">
      <c r="C802" s="134"/>
    </row>
    <row r="803" spans="3:3">
      <c r="C803" s="134"/>
    </row>
    <row r="804" spans="3:3">
      <c r="C804" s="134"/>
    </row>
    <row r="805" spans="3:3">
      <c r="C805" s="134"/>
    </row>
    <row r="806" spans="3:3">
      <c r="C806" s="134"/>
    </row>
    <row r="807" spans="3:3">
      <c r="C807" s="134"/>
    </row>
    <row r="808" spans="3:3">
      <c r="C808" s="134"/>
    </row>
    <row r="809" spans="3:3">
      <c r="C809" s="134"/>
    </row>
    <row r="810" spans="3:3">
      <c r="C810" s="134"/>
    </row>
    <row r="811" spans="3:3">
      <c r="C811" s="134"/>
    </row>
    <row r="812" spans="3:3">
      <c r="C812" s="134"/>
    </row>
    <row r="813" spans="3:3">
      <c r="C813" s="134"/>
    </row>
    <row r="814" spans="3:3">
      <c r="C814" s="134"/>
    </row>
    <row r="815" spans="3:3">
      <c r="C815" s="134"/>
    </row>
    <row r="816" spans="3:3">
      <c r="C816" s="134"/>
    </row>
    <row r="817" spans="3:3">
      <c r="C817" s="134"/>
    </row>
    <row r="818" spans="3:3">
      <c r="C818" s="134"/>
    </row>
    <row r="819" spans="3:3">
      <c r="C819" s="134"/>
    </row>
    <row r="820" spans="3:3">
      <c r="C820" s="134"/>
    </row>
    <row r="821" spans="3:3">
      <c r="C821" s="134"/>
    </row>
    <row r="822" spans="3:3">
      <c r="C822" s="134"/>
    </row>
    <row r="823" spans="3:3">
      <c r="C823" s="134"/>
    </row>
    <row r="824" spans="3:3">
      <c r="C824" s="134"/>
    </row>
    <row r="825" spans="3:3">
      <c r="C825" s="134"/>
    </row>
    <row r="826" spans="3:3">
      <c r="C826" s="134"/>
    </row>
    <row r="827" spans="3:3">
      <c r="C827" s="134"/>
    </row>
    <row r="828" spans="3:3">
      <c r="C828" s="134"/>
    </row>
    <row r="829" spans="3:3">
      <c r="C829" s="134"/>
    </row>
    <row r="830" spans="3:3">
      <c r="C830" s="134"/>
    </row>
    <row r="831" spans="3:3">
      <c r="C831" s="134"/>
    </row>
    <row r="832" spans="3:3">
      <c r="C832" s="134"/>
    </row>
    <row r="833" spans="3:3">
      <c r="C833" s="134"/>
    </row>
    <row r="834" spans="3:3">
      <c r="C834" s="134"/>
    </row>
    <row r="835" spans="3:3">
      <c r="C835" s="134"/>
    </row>
    <row r="836" spans="3:3">
      <c r="C836" s="134"/>
    </row>
    <row r="837" spans="3:3">
      <c r="C837" s="134"/>
    </row>
    <row r="838" spans="3:3">
      <c r="C838" s="134"/>
    </row>
    <row r="839" spans="3:3">
      <c r="C839" s="134"/>
    </row>
    <row r="840" spans="3:3">
      <c r="C840" s="134"/>
    </row>
    <row r="841" spans="3:3">
      <c r="C841" s="134"/>
    </row>
    <row r="842" spans="3:3">
      <c r="C842" s="134"/>
    </row>
    <row r="843" spans="3:3">
      <c r="C843" s="134"/>
    </row>
    <row r="844" spans="3:3">
      <c r="C844" s="134"/>
    </row>
    <row r="845" spans="3:3">
      <c r="C845" s="134"/>
    </row>
    <row r="846" spans="3:3">
      <c r="C846" s="134"/>
    </row>
    <row r="847" spans="3:3">
      <c r="C847" s="134"/>
    </row>
    <row r="848" spans="3:3">
      <c r="C848" s="134"/>
    </row>
    <row r="849" spans="3:3">
      <c r="C849" s="134"/>
    </row>
    <row r="850" spans="3:3">
      <c r="C850" s="134"/>
    </row>
    <row r="851" spans="3:3">
      <c r="C851" s="134"/>
    </row>
    <row r="852" spans="3:3">
      <c r="C852" s="134"/>
    </row>
    <row r="853" spans="3:3">
      <c r="C853" s="134"/>
    </row>
    <row r="854" spans="3:3">
      <c r="C854" s="134"/>
    </row>
    <row r="855" spans="3:3">
      <c r="C855" s="134"/>
    </row>
    <row r="856" spans="3:3">
      <c r="C856" s="134"/>
    </row>
    <row r="857" spans="3:3">
      <c r="C857" s="134"/>
    </row>
    <row r="858" spans="3:3">
      <c r="C858" s="134"/>
    </row>
    <row r="859" spans="3:3">
      <c r="C859" s="134"/>
    </row>
    <row r="860" spans="3:3">
      <c r="C860" s="134"/>
    </row>
    <row r="861" spans="3:3">
      <c r="C861" s="134"/>
    </row>
    <row r="862" spans="3:3">
      <c r="C862" s="134"/>
    </row>
    <row r="863" spans="3:3">
      <c r="C863" s="134"/>
    </row>
    <row r="864" spans="3:3">
      <c r="C864" s="134"/>
    </row>
    <row r="865" spans="3:3">
      <c r="C865" s="134"/>
    </row>
    <row r="866" spans="3:3">
      <c r="C866" s="134"/>
    </row>
    <row r="867" spans="3:3">
      <c r="C867" s="134"/>
    </row>
    <row r="868" spans="3:3">
      <c r="C868" s="134"/>
    </row>
    <row r="869" spans="3:3">
      <c r="C869" s="134"/>
    </row>
    <row r="870" spans="3:3">
      <c r="C870" s="134"/>
    </row>
    <row r="871" spans="3:3">
      <c r="C871" s="134"/>
    </row>
    <row r="872" spans="3:3">
      <c r="C872" s="134"/>
    </row>
    <row r="873" spans="3:3">
      <c r="C873" s="134"/>
    </row>
    <row r="874" spans="3:3">
      <c r="C874" s="134"/>
    </row>
    <row r="875" spans="3:3">
      <c r="C875" s="134"/>
    </row>
    <row r="876" spans="3:3">
      <c r="C876" s="134"/>
    </row>
    <row r="877" spans="3:3">
      <c r="C877" s="134"/>
    </row>
    <row r="878" spans="3:3">
      <c r="C878" s="134"/>
    </row>
    <row r="879" spans="3:3">
      <c r="C879" s="134"/>
    </row>
    <row r="880" spans="3:3">
      <c r="C880" s="134"/>
    </row>
    <row r="881" spans="3:3">
      <c r="C881" s="134"/>
    </row>
    <row r="882" spans="3:3">
      <c r="C882" s="134"/>
    </row>
    <row r="883" spans="3:3">
      <c r="C883" s="134"/>
    </row>
    <row r="884" spans="3:3">
      <c r="C884" s="134"/>
    </row>
    <row r="885" spans="3:3">
      <c r="C885" s="134"/>
    </row>
    <row r="886" spans="3:3">
      <c r="C886" s="134"/>
    </row>
    <row r="887" spans="3:3">
      <c r="C887" s="134"/>
    </row>
    <row r="888" spans="3:3">
      <c r="C888" s="134"/>
    </row>
    <row r="889" spans="3:3">
      <c r="C889" s="134"/>
    </row>
    <row r="890" spans="3:3">
      <c r="C890" s="134"/>
    </row>
    <row r="891" spans="3:3">
      <c r="C891" s="134"/>
    </row>
    <row r="892" spans="3:3">
      <c r="C892" s="134"/>
    </row>
    <row r="893" spans="3:3">
      <c r="C893" s="134"/>
    </row>
    <row r="894" spans="3:3">
      <c r="C894" s="134"/>
    </row>
    <row r="895" spans="3:3">
      <c r="C895" s="134"/>
    </row>
    <row r="896" spans="3:3">
      <c r="C896" s="134"/>
    </row>
    <row r="897" spans="3:3">
      <c r="C897" s="134"/>
    </row>
    <row r="898" spans="3:3">
      <c r="C898" s="134"/>
    </row>
    <row r="899" spans="3:3">
      <c r="C899" s="134"/>
    </row>
    <row r="900" spans="3:3">
      <c r="C900" s="134"/>
    </row>
    <row r="901" spans="3:3">
      <c r="C901" s="134"/>
    </row>
    <row r="902" spans="3:3">
      <c r="C902" s="134"/>
    </row>
    <row r="903" spans="3:3">
      <c r="C903" s="134"/>
    </row>
    <row r="904" spans="3:3">
      <c r="C904" s="134"/>
    </row>
    <row r="905" spans="3:3">
      <c r="C905" s="134"/>
    </row>
    <row r="906" spans="3:3">
      <c r="C906" s="134"/>
    </row>
    <row r="907" spans="3:3">
      <c r="C907" s="134"/>
    </row>
    <row r="908" spans="3:3">
      <c r="C908" s="134"/>
    </row>
    <row r="909" spans="3:3">
      <c r="C909" s="134"/>
    </row>
    <row r="910" spans="3:3">
      <c r="C910" s="134"/>
    </row>
    <row r="911" spans="3:3">
      <c r="C911" s="134"/>
    </row>
    <row r="912" spans="3:3">
      <c r="C912" s="134"/>
    </row>
    <row r="913" spans="3:3">
      <c r="C913" s="134"/>
    </row>
    <row r="914" spans="3:3">
      <c r="C914" s="134"/>
    </row>
    <row r="915" spans="3:3">
      <c r="C915" s="134"/>
    </row>
    <row r="916" spans="3:3">
      <c r="C916" s="134"/>
    </row>
    <row r="917" spans="3:3">
      <c r="C917" s="134"/>
    </row>
    <row r="918" spans="3:3">
      <c r="C918" s="134"/>
    </row>
    <row r="919" spans="3:3">
      <c r="C919" s="134"/>
    </row>
    <row r="920" spans="3:3">
      <c r="C920" s="134"/>
    </row>
    <row r="921" spans="3:3">
      <c r="C921" s="134"/>
    </row>
    <row r="922" spans="3:3">
      <c r="C922" s="134"/>
    </row>
    <row r="923" spans="3:3">
      <c r="C923" s="134"/>
    </row>
    <row r="924" spans="3:3">
      <c r="C924" s="134"/>
    </row>
    <row r="925" spans="3:3">
      <c r="C925" s="134"/>
    </row>
    <row r="926" spans="3:3">
      <c r="C926" s="134"/>
    </row>
    <row r="927" spans="3:3">
      <c r="C927" s="134"/>
    </row>
    <row r="928" spans="3:3">
      <c r="C928" s="134"/>
    </row>
    <row r="929" spans="3:3">
      <c r="C929" s="134"/>
    </row>
    <row r="930" spans="3:3">
      <c r="C930" s="134"/>
    </row>
    <row r="931" spans="3:3">
      <c r="C931" s="134"/>
    </row>
    <row r="932" spans="3:3">
      <c r="C932" s="134"/>
    </row>
    <row r="933" spans="3:3">
      <c r="C933" s="134"/>
    </row>
    <row r="934" spans="3:3">
      <c r="C934" s="134"/>
    </row>
    <row r="935" spans="3:3">
      <c r="C935" s="134"/>
    </row>
    <row r="936" spans="3:3">
      <c r="C936" s="134"/>
    </row>
    <row r="937" spans="3:3">
      <c r="C937" s="134"/>
    </row>
    <row r="938" spans="3:3">
      <c r="C938" s="134"/>
    </row>
    <row r="939" spans="3:3">
      <c r="C939" s="134"/>
    </row>
    <row r="940" spans="3:3">
      <c r="C940" s="134"/>
    </row>
    <row r="941" spans="3:3">
      <c r="C941" s="134"/>
    </row>
    <row r="942" spans="3:3">
      <c r="C942" s="134"/>
    </row>
    <row r="943" spans="3:3">
      <c r="C943" s="134"/>
    </row>
    <row r="944" spans="3:3">
      <c r="C944" s="134"/>
    </row>
    <row r="945" spans="3:3">
      <c r="C945" s="134"/>
    </row>
    <row r="946" spans="3:3">
      <c r="C946" s="134"/>
    </row>
    <row r="947" spans="3:3">
      <c r="C947" s="134"/>
    </row>
    <row r="948" spans="3:3">
      <c r="C948" s="134"/>
    </row>
    <row r="949" spans="3:3">
      <c r="C949" s="134"/>
    </row>
    <row r="950" spans="3:3">
      <c r="C950" s="134"/>
    </row>
    <row r="951" spans="3:3">
      <c r="C951" s="134"/>
    </row>
    <row r="952" spans="3:3">
      <c r="C952" s="134"/>
    </row>
    <row r="953" spans="3:3">
      <c r="C953" s="134"/>
    </row>
    <row r="954" spans="3:3">
      <c r="C954" s="134"/>
    </row>
    <row r="955" spans="3:3">
      <c r="C955" s="134"/>
    </row>
    <row r="956" spans="3:3">
      <c r="C956" s="134"/>
    </row>
    <row r="957" spans="3:3">
      <c r="C957" s="134"/>
    </row>
    <row r="958" spans="3:3">
      <c r="C958" s="134"/>
    </row>
    <row r="959" spans="3:3">
      <c r="C959" s="134"/>
    </row>
    <row r="960" spans="3:3">
      <c r="C960" s="134"/>
    </row>
    <row r="961" spans="3:3">
      <c r="C961" s="134"/>
    </row>
    <row r="962" spans="3:3">
      <c r="C962" s="134"/>
    </row>
    <row r="963" spans="3:3">
      <c r="C963" s="134"/>
    </row>
    <row r="964" spans="3:3">
      <c r="C964" s="134"/>
    </row>
    <row r="965" spans="3:3">
      <c r="C965" s="134"/>
    </row>
    <row r="966" spans="3:3">
      <c r="C966" s="134"/>
    </row>
    <row r="967" spans="3:3">
      <c r="C967" s="134"/>
    </row>
    <row r="968" spans="3:3">
      <c r="C968" s="134"/>
    </row>
    <row r="969" spans="3:3">
      <c r="C969" s="134"/>
    </row>
    <row r="970" spans="3:3">
      <c r="C970" s="134"/>
    </row>
    <row r="971" spans="3:3">
      <c r="C971" s="134"/>
    </row>
    <row r="972" spans="3:3">
      <c r="C972" s="134"/>
    </row>
    <row r="973" spans="3:3">
      <c r="C973" s="134"/>
    </row>
    <row r="974" spans="3:3">
      <c r="C974" s="134"/>
    </row>
    <row r="975" spans="3:3">
      <c r="C975" s="134"/>
    </row>
    <row r="976" spans="3:3">
      <c r="C976" s="134"/>
    </row>
    <row r="977" spans="3:3">
      <c r="C977" s="134"/>
    </row>
    <row r="978" spans="3:3">
      <c r="C978" s="134"/>
    </row>
    <row r="979" spans="3:3">
      <c r="C979" s="134"/>
    </row>
    <row r="980" spans="3:3">
      <c r="C980" s="134"/>
    </row>
    <row r="981" spans="3:3">
      <c r="C981" s="134"/>
    </row>
    <row r="982" spans="3:3">
      <c r="C982" s="134"/>
    </row>
    <row r="983" spans="3:3">
      <c r="C983" s="134"/>
    </row>
    <row r="984" spans="3:3">
      <c r="C984" s="134"/>
    </row>
    <row r="985" spans="3:3">
      <c r="C985" s="134"/>
    </row>
    <row r="986" spans="3:3">
      <c r="C986" s="134"/>
    </row>
    <row r="987" spans="3:3">
      <c r="C987" s="134"/>
    </row>
    <row r="988" spans="3:3">
      <c r="C988" s="134"/>
    </row>
    <row r="989" spans="3:3">
      <c r="C989" s="134"/>
    </row>
    <row r="990" spans="3:3">
      <c r="C990" s="134"/>
    </row>
    <row r="991" spans="3:3">
      <c r="C991" s="134"/>
    </row>
    <row r="992" spans="3:3">
      <c r="C992" s="134"/>
    </row>
    <row r="993" spans="3:3">
      <c r="C993" s="134"/>
    </row>
    <row r="994" spans="3:3">
      <c r="C994" s="134"/>
    </row>
    <row r="995" spans="3:3">
      <c r="C995" s="134"/>
    </row>
    <row r="996" spans="3:3">
      <c r="C996" s="134"/>
    </row>
    <row r="997" spans="3:3">
      <c r="C997" s="134"/>
    </row>
    <row r="998" spans="3:3">
      <c r="C998" s="134"/>
    </row>
    <row r="999" spans="3:3">
      <c r="C999" s="134"/>
    </row>
    <row r="1000" spans="3:3">
      <c r="C1000" s="134"/>
    </row>
    <row r="1001" spans="3:3">
      <c r="C1001" s="134"/>
    </row>
    <row r="1002" spans="3:3">
      <c r="C1002" s="134"/>
    </row>
    <row r="1003" spans="3:3">
      <c r="C1003" s="134"/>
    </row>
    <row r="1004" spans="3:3">
      <c r="C1004" s="134"/>
    </row>
    <row r="1005" spans="3:3">
      <c r="C1005" s="134"/>
    </row>
    <row r="1006" spans="3:3">
      <c r="C1006" s="134"/>
    </row>
    <row r="1007" spans="3:3">
      <c r="C1007" s="134"/>
    </row>
    <row r="1008" spans="3:3">
      <c r="C1008" s="134"/>
    </row>
    <row r="1009" spans="3:3">
      <c r="C1009" s="134"/>
    </row>
    <row r="1010" spans="3:3">
      <c r="C1010" s="134"/>
    </row>
    <row r="1011" spans="3:3">
      <c r="C1011" s="134"/>
    </row>
    <row r="1012" spans="3:3">
      <c r="C1012" s="134"/>
    </row>
    <row r="1013" spans="3:3">
      <c r="C1013" s="134"/>
    </row>
    <row r="1014" spans="3:3">
      <c r="C1014" s="134"/>
    </row>
    <row r="1015" spans="3:3">
      <c r="C1015" s="134"/>
    </row>
    <row r="1016" spans="3:3">
      <c r="C1016" s="134"/>
    </row>
    <row r="1017" spans="3:3">
      <c r="C1017" s="134"/>
    </row>
    <row r="1018" spans="3:3">
      <c r="C1018" s="134"/>
    </row>
    <row r="1019" spans="3:3">
      <c r="C1019" s="134"/>
    </row>
    <row r="1020" spans="3:3">
      <c r="C1020" s="134"/>
    </row>
    <row r="1021" spans="3:3">
      <c r="C1021" s="134"/>
    </row>
    <row r="1022" spans="3:3">
      <c r="C1022" s="134"/>
    </row>
    <row r="1023" spans="3:3">
      <c r="C1023" s="134"/>
    </row>
    <row r="1024" spans="3:3">
      <c r="C1024" s="134"/>
    </row>
    <row r="1025" spans="3:3">
      <c r="C1025" s="134"/>
    </row>
    <row r="1026" spans="3:3">
      <c r="C1026" s="134"/>
    </row>
    <row r="1027" spans="3:3">
      <c r="C1027" s="134"/>
    </row>
    <row r="1028" spans="3:3">
      <c r="C1028" s="134"/>
    </row>
    <row r="1029" spans="3:3">
      <c r="C1029" s="134"/>
    </row>
    <row r="1030" spans="3:3">
      <c r="C1030" s="134"/>
    </row>
    <row r="1031" spans="3:3">
      <c r="C1031" s="134"/>
    </row>
    <row r="1032" spans="3:3">
      <c r="C1032" s="134"/>
    </row>
    <row r="1033" spans="3:3">
      <c r="C1033" s="134"/>
    </row>
    <row r="1034" spans="3:3">
      <c r="C1034" s="134"/>
    </row>
    <row r="1035" spans="3:3">
      <c r="C1035" s="134"/>
    </row>
    <row r="1036" spans="3:3">
      <c r="C1036" s="134"/>
    </row>
    <row r="1037" spans="3:3">
      <c r="C1037" s="134"/>
    </row>
    <row r="1038" spans="3:3">
      <c r="C1038" s="134"/>
    </row>
    <row r="1039" spans="3:3">
      <c r="C1039" s="134"/>
    </row>
    <row r="1040" spans="3:3">
      <c r="C1040" s="134"/>
    </row>
    <row r="1041" spans="3:3">
      <c r="C1041" s="134"/>
    </row>
    <row r="1042" spans="3:3">
      <c r="C1042" s="134"/>
    </row>
    <row r="1043" spans="3:3">
      <c r="C1043" s="134"/>
    </row>
    <row r="1044" spans="3:3">
      <c r="C1044" s="134"/>
    </row>
    <row r="1045" spans="3:3">
      <c r="C1045" s="134"/>
    </row>
    <row r="1046" spans="3:3">
      <c r="C1046" s="134"/>
    </row>
    <row r="1047" spans="3:3">
      <c r="C1047" s="134"/>
    </row>
    <row r="1048" spans="3:3">
      <c r="C1048" s="134"/>
    </row>
    <row r="1049" spans="3:3">
      <c r="C1049" s="134"/>
    </row>
    <row r="1050" spans="3:3">
      <c r="C1050" s="134"/>
    </row>
    <row r="1051" spans="3:3">
      <c r="C1051" s="134"/>
    </row>
    <row r="1052" spans="3:3">
      <c r="C1052" s="134"/>
    </row>
    <row r="1053" spans="3:3">
      <c r="C1053" s="134"/>
    </row>
    <row r="1054" spans="3:3">
      <c r="C1054" s="134"/>
    </row>
    <row r="1055" spans="3:3">
      <c r="C1055" s="134"/>
    </row>
    <row r="1056" spans="3:3">
      <c r="C1056" s="134"/>
    </row>
    <row r="1057" spans="3:3">
      <c r="C1057" s="134"/>
    </row>
    <row r="1058" spans="3:3">
      <c r="C1058" s="134"/>
    </row>
    <row r="1059" spans="3:3">
      <c r="C1059" s="134"/>
    </row>
    <row r="1060" spans="3:3">
      <c r="C1060" s="134"/>
    </row>
    <row r="1061" spans="3:3">
      <c r="C1061" s="134"/>
    </row>
    <row r="1062" spans="3:3">
      <c r="C1062" s="134"/>
    </row>
    <row r="1063" spans="3:3">
      <c r="C1063" s="134"/>
    </row>
    <row r="1064" spans="3:3">
      <c r="C1064" s="134"/>
    </row>
    <row r="1065" spans="3:3">
      <c r="C1065" s="134"/>
    </row>
    <row r="1066" spans="3:3">
      <c r="C1066" s="134"/>
    </row>
    <row r="1067" spans="3:3">
      <c r="C1067" s="134"/>
    </row>
    <row r="1068" spans="3:3">
      <c r="C1068" s="134"/>
    </row>
    <row r="1069" spans="3:3">
      <c r="C1069" s="134"/>
    </row>
    <row r="1070" spans="3:3">
      <c r="C1070" s="134"/>
    </row>
  </sheetData>
  <mergeCells count="38">
    <mergeCell ref="A2:AP2"/>
    <mergeCell ref="D4:T4"/>
    <mergeCell ref="U4:X4"/>
    <mergeCell ref="Y4:Z4"/>
    <mergeCell ref="AA4:AB4"/>
    <mergeCell ref="AC4:AD4"/>
    <mergeCell ref="AE4:AF4"/>
    <mergeCell ref="AG4:AH4"/>
    <mergeCell ref="AI4:AJ4"/>
    <mergeCell ref="AK4:AN4"/>
    <mergeCell ref="E5:H5"/>
    <mergeCell ref="I5:L5"/>
    <mergeCell ref="M5:P5"/>
    <mergeCell ref="Q5:T5"/>
    <mergeCell ref="AK5:AL5"/>
    <mergeCell ref="AM5:AN5"/>
    <mergeCell ref="A4:A6"/>
    <mergeCell ref="B4:B6"/>
    <mergeCell ref="C4:C6"/>
    <mergeCell ref="D5:D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O4:AO6"/>
    <mergeCell ref="AP4:AP6"/>
  </mergeCells>
  <dataValidations count="1">
    <dataValidation type="list" allowBlank="1" showInputMessage="1" showErrorMessage="1" sqref="C16 C19 C20 C21 C22 C8:C15 C17:C18 C23:C25 C26:C1070">
      <formula1>$AR$4:$AR$5</formula1>
    </dataValidation>
  </dataValidations>
  <printOptions horizontalCentered="1"/>
  <pageMargins left="0.31496062992126" right="0.31496062992126" top="0.590551181102362" bottom="0.47244094488189" header="0.31496062992126" footer="0.31496062992126"/>
  <pageSetup paperSize="8" scale="50" fitToHeight="0" orientation="landscape"/>
  <headerFooter/>
  <colBreaks count="2" manualBreakCount="2">
    <brk id="12" max="24" man="1"/>
    <brk id="24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2" sqref="A2:M2"/>
    </sheetView>
  </sheetViews>
  <sheetFormatPr defaultColWidth="9" defaultRowHeight="13.5"/>
  <cols>
    <col min="1" max="1" width="4.625" style="72" customWidth="1"/>
    <col min="2" max="2" width="8.625" style="72" customWidth="1"/>
    <col min="3" max="3" width="18.625" style="54" customWidth="1"/>
    <col min="4" max="6" width="9.875" style="54" customWidth="1"/>
    <col min="7" max="7" width="9.875" style="73" customWidth="1"/>
    <col min="8" max="9" width="9.875" style="54" customWidth="1"/>
    <col min="10" max="10" width="9.875" style="73" customWidth="1"/>
    <col min="11" max="12" width="9.875" style="54" customWidth="1"/>
    <col min="13" max="13" width="9.875" style="73" customWidth="1"/>
    <col min="14" max="16384" width="9" style="54"/>
  </cols>
  <sheetData>
    <row r="1" s="67" customFormat="1" ht="20.25" customHeight="1" spans="1:13">
      <c r="A1" s="74" t="s">
        <v>95</v>
      </c>
      <c r="B1" s="74"/>
      <c r="C1" s="74"/>
      <c r="D1" s="74"/>
      <c r="E1" s="74"/>
      <c r="F1" s="74"/>
      <c r="G1" s="75"/>
      <c r="H1" s="74"/>
      <c r="I1" s="74"/>
      <c r="J1" s="75"/>
      <c r="K1" s="74"/>
      <c r="L1" s="74"/>
      <c r="M1" s="75"/>
    </row>
    <row r="2" ht="22.5" spans="1:13">
      <c r="A2" s="76" t="s">
        <v>96</v>
      </c>
      <c r="B2" s="76"/>
      <c r="C2" s="76"/>
      <c r="D2" s="76"/>
      <c r="E2" s="76"/>
      <c r="F2" s="76"/>
      <c r="G2" s="77"/>
      <c r="H2" s="76"/>
      <c r="I2" s="76"/>
      <c r="J2" s="77"/>
      <c r="K2" s="76"/>
      <c r="L2" s="76"/>
      <c r="M2" s="77"/>
    </row>
    <row r="3" s="68" customFormat="1" ht="21" customHeight="1" spans="1:13">
      <c r="A3" s="78"/>
      <c r="B3" s="78"/>
      <c r="C3" s="78"/>
      <c r="D3" s="78"/>
      <c r="E3" s="78"/>
      <c r="F3" s="78"/>
      <c r="G3" s="79"/>
      <c r="H3" s="80" t="s">
        <v>2</v>
      </c>
      <c r="I3" s="80"/>
      <c r="J3" s="98"/>
      <c r="K3" s="80"/>
      <c r="L3" s="80"/>
      <c r="M3" s="98"/>
    </row>
    <row r="4" s="69" customFormat="1" ht="21" customHeight="1" spans="1:13">
      <c r="A4" s="81" t="s">
        <v>53</v>
      </c>
      <c r="B4" s="82" t="s">
        <v>97</v>
      </c>
      <c r="C4" s="82" t="s">
        <v>54</v>
      </c>
      <c r="D4" s="83" t="s">
        <v>98</v>
      </c>
      <c r="E4" s="84"/>
      <c r="F4" s="84"/>
      <c r="G4" s="85"/>
      <c r="H4" s="84"/>
      <c r="I4" s="84"/>
      <c r="J4" s="85"/>
      <c r="K4" s="84"/>
      <c r="L4" s="84"/>
      <c r="M4" s="88"/>
    </row>
    <row r="5" s="69" customFormat="1" ht="21" customHeight="1" spans="1:13">
      <c r="A5" s="86"/>
      <c r="B5" s="87"/>
      <c r="C5" s="87"/>
      <c r="D5" s="82" t="s">
        <v>67</v>
      </c>
      <c r="E5" s="83" t="s">
        <v>77</v>
      </c>
      <c r="F5" s="84"/>
      <c r="G5" s="88"/>
      <c r="H5" s="83" t="s">
        <v>99</v>
      </c>
      <c r="I5" s="84"/>
      <c r="J5" s="88"/>
      <c r="K5" s="83" t="s">
        <v>100</v>
      </c>
      <c r="L5" s="84"/>
      <c r="M5" s="88"/>
    </row>
    <row r="6" s="70" customFormat="1" ht="39" customHeight="1" spans="1:13">
      <c r="A6" s="89"/>
      <c r="B6" s="90"/>
      <c r="C6" s="90"/>
      <c r="D6" s="90"/>
      <c r="E6" s="91" t="s">
        <v>8</v>
      </c>
      <c r="F6" s="91" t="s">
        <v>101</v>
      </c>
      <c r="G6" s="92" t="s">
        <v>102</v>
      </c>
      <c r="H6" s="91" t="s">
        <v>8</v>
      </c>
      <c r="I6" s="91" t="s">
        <v>101</v>
      </c>
      <c r="J6" s="92" t="s">
        <v>102</v>
      </c>
      <c r="K6" s="91" t="s">
        <v>8</v>
      </c>
      <c r="L6" s="91" t="s">
        <v>101</v>
      </c>
      <c r="M6" s="92" t="s">
        <v>102</v>
      </c>
    </row>
    <row r="7" s="70" customFormat="1" ht="18.75" customHeight="1" spans="1:13">
      <c r="A7" s="89"/>
      <c r="B7" s="90"/>
      <c r="C7" s="90"/>
      <c r="D7" s="90"/>
      <c r="E7" s="91"/>
      <c r="F7" s="91"/>
      <c r="G7" s="92"/>
      <c r="H7" s="91"/>
      <c r="I7" s="91"/>
      <c r="J7" s="92"/>
      <c r="K7" s="91"/>
      <c r="L7" s="91"/>
      <c r="M7" s="92"/>
    </row>
    <row r="8" s="70" customFormat="1" ht="18.75" customHeight="1" spans="1:13">
      <c r="A8" s="89"/>
      <c r="B8" s="90"/>
      <c r="C8" s="90"/>
      <c r="D8" s="90"/>
      <c r="E8" s="91"/>
      <c r="F8" s="91"/>
      <c r="G8" s="92"/>
      <c r="H8" s="91"/>
      <c r="I8" s="91"/>
      <c r="J8" s="92"/>
      <c r="K8" s="91"/>
      <c r="L8" s="91"/>
      <c r="M8" s="92"/>
    </row>
    <row r="9" s="70" customFormat="1" ht="18.75" customHeight="1" spans="1:13">
      <c r="A9" s="89"/>
      <c r="B9" s="90"/>
      <c r="C9" s="90"/>
      <c r="D9" s="90"/>
      <c r="E9" s="91"/>
      <c r="F9" s="91"/>
      <c r="G9" s="92"/>
      <c r="H9" s="91"/>
      <c r="I9" s="91"/>
      <c r="J9" s="92"/>
      <c r="K9" s="91"/>
      <c r="L9" s="91"/>
      <c r="M9" s="92"/>
    </row>
    <row r="10" s="70" customFormat="1" ht="18.75" customHeight="1" spans="1:13">
      <c r="A10" s="89"/>
      <c r="B10" s="90"/>
      <c r="C10" s="90"/>
      <c r="D10" s="90"/>
      <c r="E10" s="91"/>
      <c r="F10" s="91"/>
      <c r="G10" s="92"/>
      <c r="H10" s="91"/>
      <c r="I10" s="91"/>
      <c r="J10" s="92"/>
      <c r="K10" s="91"/>
      <c r="L10" s="91"/>
      <c r="M10" s="92"/>
    </row>
    <row r="11" s="70" customFormat="1" ht="21" customHeight="1" spans="1:13">
      <c r="A11" s="89"/>
      <c r="B11" s="90"/>
      <c r="C11" s="90"/>
      <c r="D11" s="90"/>
      <c r="E11" s="91"/>
      <c r="F11" s="91"/>
      <c r="G11" s="92"/>
      <c r="H11" s="91"/>
      <c r="I11" s="91"/>
      <c r="J11" s="92"/>
      <c r="K11" s="91"/>
      <c r="L11" s="91"/>
      <c r="M11" s="92"/>
    </row>
    <row r="12" s="70" customFormat="1" ht="21" customHeight="1" spans="1:13">
      <c r="A12" s="89"/>
      <c r="B12" s="90"/>
      <c r="C12" s="90"/>
      <c r="D12" s="90"/>
      <c r="E12" s="91"/>
      <c r="F12" s="91"/>
      <c r="G12" s="92"/>
      <c r="H12" s="91"/>
      <c r="I12" s="91"/>
      <c r="J12" s="92"/>
      <c r="K12" s="91"/>
      <c r="L12" s="91"/>
      <c r="M12" s="92"/>
    </row>
    <row r="13" s="70" customFormat="1" ht="21.75" customHeight="1" spans="1:13">
      <c r="A13" s="89"/>
      <c r="B13" s="90"/>
      <c r="C13" s="90"/>
      <c r="D13" s="90"/>
      <c r="E13" s="91"/>
      <c r="F13" s="91"/>
      <c r="G13" s="92"/>
      <c r="H13" s="91"/>
      <c r="I13" s="91"/>
      <c r="J13" s="92"/>
      <c r="K13" s="91"/>
      <c r="L13" s="91"/>
      <c r="M13" s="92"/>
    </row>
    <row r="14" s="71" customFormat="1" ht="20.1" customHeight="1" spans="1:13">
      <c r="A14" s="93"/>
      <c r="B14" s="94"/>
      <c r="C14" s="95"/>
      <c r="D14" s="96"/>
      <c r="E14" s="97"/>
      <c r="F14" s="97"/>
      <c r="G14" s="95"/>
      <c r="H14" s="97"/>
      <c r="I14" s="97"/>
      <c r="J14" s="95"/>
      <c r="K14" s="99"/>
      <c r="L14" s="99"/>
      <c r="M14" s="99"/>
    </row>
  </sheetData>
  <mergeCells count="12">
    <mergeCell ref="A1:M1"/>
    <mergeCell ref="A2:M2"/>
    <mergeCell ref="A3:E3"/>
    <mergeCell ref="H3:M3"/>
    <mergeCell ref="D4:M4"/>
    <mergeCell ref="E5:G5"/>
    <mergeCell ref="H5:J5"/>
    <mergeCell ref="K5:M5"/>
    <mergeCell ref="A4:A6"/>
    <mergeCell ref="B4:B6"/>
    <mergeCell ref="C4:C6"/>
    <mergeCell ref="D5:D6"/>
  </mergeCells>
  <printOptions horizontalCentered="1"/>
  <pageMargins left="0.279166666666667" right="0.2" top="0.429166666666667" bottom="0.429166666666667" header="0.159027777777778" footer="0.2"/>
  <pageSetup paperSize="9" orientation="landscape" horizontalDpi="300" verticalDpi="300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workbookViewId="0">
      <selection activeCell="A2" sqref="A2:U2"/>
    </sheetView>
  </sheetViews>
  <sheetFormatPr defaultColWidth="9" defaultRowHeight="13.5"/>
  <cols>
    <col min="1" max="1" width="7.125" style="53" customWidth="1"/>
    <col min="2" max="2" width="17" style="54" customWidth="1"/>
    <col min="3" max="3" width="11.875" style="54" customWidth="1"/>
    <col min="4" max="7" width="7.875" style="54" customWidth="1"/>
    <col min="8" max="8" width="7.125" style="54" customWidth="1"/>
    <col min="9" max="21" width="7.875" style="54" customWidth="1"/>
    <col min="22" max="16384" width="9" style="54"/>
  </cols>
  <sheetData>
    <row r="1" s="49" customFormat="1" ht="20.25" customHeight="1" spans="1:21">
      <c r="A1" s="55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="50" customFormat="1" ht="22.5" spans="1:21">
      <c r="A2" s="57" t="s">
        <v>104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="51" customFormat="1" ht="21" customHeight="1" spans="1:2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66" t="s">
        <v>2</v>
      </c>
      <c r="P3" s="66"/>
      <c r="Q3" s="66"/>
      <c r="R3" s="66"/>
      <c r="S3" s="66"/>
      <c r="T3" s="66"/>
      <c r="U3" s="66"/>
    </row>
    <row r="4" s="52" customFormat="1" ht="21" customHeight="1" spans="1:21">
      <c r="A4" s="59" t="s">
        <v>53</v>
      </c>
      <c r="B4" s="60" t="s">
        <v>54</v>
      </c>
      <c r="C4" s="61" t="s">
        <v>98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</row>
    <row r="5" s="52" customFormat="1" ht="21" customHeight="1" spans="1:21">
      <c r="A5" s="62"/>
      <c r="B5" s="63"/>
      <c r="C5" s="61" t="s">
        <v>67</v>
      </c>
      <c r="D5" s="61" t="s">
        <v>77</v>
      </c>
      <c r="E5" s="61"/>
      <c r="F5" s="61"/>
      <c r="G5" s="61"/>
      <c r="H5" s="61"/>
      <c r="I5" s="61"/>
      <c r="J5" s="61" t="s">
        <v>99</v>
      </c>
      <c r="K5" s="61"/>
      <c r="L5" s="61"/>
      <c r="M5" s="61"/>
      <c r="N5" s="61"/>
      <c r="O5" s="61"/>
      <c r="P5" s="61" t="s">
        <v>100</v>
      </c>
      <c r="Q5" s="61"/>
      <c r="R5" s="61"/>
      <c r="S5" s="61"/>
      <c r="T5" s="61"/>
      <c r="U5" s="61"/>
    </row>
    <row r="6" s="52" customFormat="1" ht="21" customHeight="1" spans="1:21">
      <c r="A6" s="62"/>
      <c r="B6" s="63"/>
      <c r="C6" s="61"/>
      <c r="D6" s="61" t="s">
        <v>105</v>
      </c>
      <c r="E6" s="61"/>
      <c r="F6" s="61" t="s">
        <v>106</v>
      </c>
      <c r="G6" s="61"/>
      <c r="H6" s="61"/>
      <c r="I6" s="61"/>
      <c r="J6" s="61" t="s">
        <v>105</v>
      </c>
      <c r="K6" s="61"/>
      <c r="L6" s="61" t="s">
        <v>106</v>
      </c>
      <c r="M6" s="61"/>
      <c r="N6" s="61"/>
      <c r="O6" s="61"/>
      <c r="P6" s="61" t="s">
        <v>105</v>
      </c>
      <c r="Q6" s="61"/>
      <c r="R6" s="61" t="s">
        <v>106</v>
      </c>
      <c r="S6" s="61"/>
      <c r="T6" s="61"/>
      <c r="U6" s="61"/>
    </row>
    <row r="7" s="52" customFormat="1" ht="35.25" customHeight="1" spans="1:21">
      <c r="A7" s="64"/>
      <c r="B7" s="65"/>
      <c r="C7" s="61"/>
      <c r="D7" s="61" t="s">
        <v>8</v>
      </c>
      <c r="E7" s="61" t="s">
        <v>107</v>
      </c>
      <c r="F7" s="61" t="s">
        <v>8</v>
      </c>
      <c r="G7" s="61" t="s">
        <v>108</v>
      </c>
      <c r="H7" s="61" t="s">
        <v>109</v>
      </c>
      <c r="I7" s="61" t="s">
        <v>110</v>
      </c>
      <c r="J7" s="61" t="s">
        <v>8</v>
      </c>
      <c r="K7" s="61" t="s">
        <v>107</v>
      </c>
      <c r="L7" s="61" t="s">
        <v>8</v>
      </c>
      <c r="M7" s="61" t="s">
        <v>108</v>
      </c>
      <c r="N7" s="61" t="s">
        <v>109</v>
      </c>
      <c r="O7" s="61" t="s">
        <v>110</v>
      </c>
      <c r="P7" s="61" t="s">
        <v>8</v>
      </c>
      <c r="Q7" s="61" t="s">
        <v>107</v>
      </c>
      <c r="R7" s="61" t="s">
        <v>8</v>
      </c>
      <c r="S7" s="61" t="s">
        <v>108</v>
      </c>
      <c r="T7" s="61" t="s">
        <v>109</v>
      </c>
      <c r="U7" s="61" t="s">
        <v>110</v>
      </c>
    </row>
    <row r="8" s="52" customFormat="1" ht="20.25" customHeight="1" spans="1:21">
      <c r="A8" s="64"/>
      <c r="B8" s="65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="52" customFormat="1" ht="20.25" customHeight="1" spans="1:21">
      <c r="A9" s="64"/>
      <c r="B9" s="65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="52" customFormat="1" ht="20.25" customHeight="1" spans="1:21">
      <c r="A10" s="64"/>
      <c r="B10" s="65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="52" customFormat="1" ht="20.25" customHeight="1" spans="1:21">
      <c r="A11" s="64"/>
      <c r="B11" s="65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="52" customFormat="1" ht="20.25" customHeight="1" spans="1:21">
      <c r="A12" s="64"/>
      <c r="B12" s="65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="52" customFormat="1" ht="20.25" customHeight="1" spans="1:21">
      <c r="A13" s="64"/>
      <c r="B13" s="65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="52" customFormat="1" ht="27" customHeight="1" spans="1:21">
      <c r="A14" s="64"/>
      <c r="B14" s="65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="52" customFormat="1" ht="27" customHeight="1" spans="1:21">
      <c r="A15" s="64"/>
      <c r="B15" s="65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="52" customFormat="1" ht="27" customHeight="1" spans="1:21">
      <c r="A16" s="64"/>
      <c r="B16" s="65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="52" customFormat="1" ht="30" customHeight="1" spans="1:21">
      <c r="A17" s="64"/>
      <c r="B17" s="65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</sheetData>
  <mergeCells count="16">
    <mergeCell ref="A2:U2"/>
    <mergeCell ref="A3:D3"/>
    <mergeCell ref="O3:U3"/>
    <mergeCell ref="C4:U4"/>
    <mergeCell ref="D5:I5"/>
    <mergeCell ref="J5:O5"/>
    <mergeCell ref="P5:U5"/>
    <mergeCell ref="D6:E6"/>
    <mergeCell ref="F6:I6"/>
    <mergeCell ref="J6:K6"/>
    <mergeCell ref="L6:O6"/>
    <mergeCell ref="P6:Q6"/>
    <mergeCell ref="R6:U6"/>
    <mergeCell ref="A4:A7"/>
    <mergeCell ref="B4:B7"/>
    <mergeCell ref="C5:C7"/>
  </mergeCells>
  <printOptions horizontalCentered="1"/>
  <pageMargins left="0.279166666666667" right="0.2" top="0.429166666666667" bottom="0.429166666666667" header="0.159027777777778" footer="0.2"/>
  <pageSetup paperSize="9" scale="7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K20"/>
  <sheetViews>
    <sheetView tabSelected="1" workbookViewId="0">
      <pane xSplit="3" ySplit="5" topLeftCell="D6" activePane="bottomRight" state="frozen"/>
      <selection/>
      <selection pane="topRight"/>
      <selection pane="bottomLeft"/>
      <selection pane="bottomRight" activeCell="A2" sqref="A2:K2"/>
    </sheetView>
  </sheetViews>
  <sheetFormatPr defaultColWidth="9" defaultRowHeight="13.5"/>
  <cols>
    <col min="1" max="1" width="5.875" style="5" customWidth="1"/>
    <col min="2" max="2" width="5.75" style="6" customWidth="1"/>
    <col min="3" max="3" width="16" style="7" customWidth="1"/>
    <col min="4" max="4" width="36.25" style="8" customWidth="1"/>
    <col min="5" max="5" width="16.125" style="8" customWidth="1"/>
    <col min="6" max="6" width="15.5" style="9" customWidth="1"/>
    <col min="7" max="9" width="7.625" style="10" customWidth="1"/>
    <col min="10" max="10" width="7.25" style="11" customWidth="1"/>
    <col min="11" max="11" width="18.25" style="12" customWidth="1"/>
    <col min="12" max="16384" width="9" style="13"/>
  </cols>
  <sheetData>
    <row r="1" s="1" customFormat="1" ht="20.25" customHeight="1" spans="1:11">
      <c r="A1" s="14" t="s">
        <v>111</v>
      </c>
      <c r="B1" s="14"/>
      <c r="C1" s="15"/>
      <c r="D1" s="16"/>
      <c r="E1" s="16"/>
      <c r="F1" s="14"/>
      <c r="G1" s="17"/>
      <c r="H1" s="17"/>
      <c r="I1" s="17"/>
      <c r="J1" s="43"/>
      <c r="K1" s="43"/>
    </row>
    <row r="2" ht="48.75" customHeight="1" spans="1:11">
      <c r="A2" s="18" t="s">
        <v>112</v>
      </c>
      <c r="B2" s="18"/>
      <c r="C2" s="19"/>
      <c r="D2" s="18"/>
      <c r="E2" s="18"/>
      <c r="F2" s="18"/>
      <c r="G2" s="20"/>
      <c r="H2" s="20"/>
      <c r="I2" s="20"/>
      <c r="J2" s="18"/>
      <c r="K2" s="18"/>
    </row>
    <row r="3" s="2" customFormat="1" ht="21" customHeight="1" spans="1:11">
      <c r="A3" s="21"/>
      <c r="B3" s="22"/>
      <c r="C3" s="23"/>
      <c r="D3" s="22"/>
      <c r="E3" s="22"/>
      <c r="F3" s="22"/>
      <c r="G3" s="24"/>
      <c r="H3" s="24"/>
      <c r="I3" s="44" t="s">
        <v>2</v>
      </c>
      <c r="J3" s="45"/>
      <c r="K3" s="45"/>
    </row>
    <row r="4" s="3" customFormat="1" ht="21" customHeight="1" spans="1:11">
      <c r="A4" s="25" t="s">
        <v>113</v>
      </c>
      <c r="B4" s="25" t="s">
        <v>114</v>
      </c>
      <c r="C4" s="26" t="s">
        <v>54</v>
      </c>
      <c r="D4" s="27" t="s">
        <v>115</v>
      </c>
      <c r="E4" s="28" t="s">
        <v>116</v>
      </c>
      <c r="F4" s="29" t="s">
        <v>117</v>
      </c>
      <c r="G4" s="30" t="s">
        <v>98</v>
      </c>
      <c r="H4" s="30"/>
      <c r="I4" s="30"/>
      <c r="J4" s="35"/>
      <c r="K4" s="46" t="s">
        <v>118</v>
      </c>
    </row>
    <row r="5" s="3" customFormat="1" ht="21" customHeight="1" spans="1:11">
      <c r="A5" s="31"/>
      <c r="B5" s="31"/>
      <c r="C5" s="32"/>
      <c r="D5" s="27"/>
      <c r="E5" s="33"/>
      <c r="F5" s="34"/>
      <c r="G5" s="30" t="s">
        <v>67</v>
      </c>
      <c r="H5" s="35" t="s">
        <v>77</v>
      </c>
      <c r="I5" s="35" t="s">
        <v>99</v>
      </c>
      <c r="J5" s="35" t="s">
        <v>100</v>
      </c>
      <c r="K5" s="46"/>
    </row>
    <row r="6" s="4" customFormat="1" ht="27" customHeight="1" spans="1:11">
      <c r="A6" s="36"/>
      <c r="B6" s="37"/>
      <c r="C6" s="37"/>
      <c r="D6" s="38"/>
      <c r="E6" s="38"/>
      <c r="F6" s="39"/>
      <c r="G6" s="40"/>
      <c r="H6" s="40"/>
      <c r="I6" s="40"/>
      <c r="J6" s="47"/>
      <c r="K6" s="48"/>
    </row>
    <row r="7" s="4" customFormat="1" ht="27" customHeight="1" spans="1:11">
      <c r="A7" s="36"/>
      <c r="B7" s="37"/>
      <c r="C7" s="37"/>
      <c r="D7" s="38"/>
      <c r="E7" s="38"/>
      <c r="F7" s="39"/>
      <c r="G7" s="40"/>
      <c r="H7" s="40"/>
      <c r="I7" s="40"/>
      <c r="J7" s="47"/>
      <c r="K7" s="48"/>
    </row>
    <row r="8" s="4" customFormat="1" ht="27" customHeight="1" spans="1:11">
      <c r="A8" s="36"/>
      <c r="B8" s="37"/>
      <c r="C8" s="37"/>
      <c r="D8" s="38"/>
      <c r="E8" s="38"/>
      <c r="F8" s="39"/>
      <c r="G8" s="40"/>
      <c r="H8" s="40"/>
      <c r="I8" s="40"/>
      <c r="J8" s="47"/>
      <c r="K8" s="48"/>
    </row>
    <row r="9" s="4" customFormat="1" ht="27" customHeight="1" spans="1:11">
      <c r="A9" s="36"/>
      <c r="B9" s="37"/>
      <c r="C9" s="37"/>
      <c r="D9" s="38"/>
      <c r="E9" s="38"/>
      <c r="F9" s="39"/>
      <c r="G9" s="40"/>
      <c r="H9" s="40"/>
      <c r="I9" s="40"/>
      <c r="J9" s="47"/>
      <c r="K9" s="48"/>
    </row>
    <row r="10" s="4" customFormat="1" ht="27" customHeight="1" spans="1:11">
      <c r="A10" s="36"/>
      <c r="B10" s="37"/>
      <c r="C10" s="37"/>
      <c r="D10" s="38"/>
      <c r="E10" s="38"/>
      <c r="F10" s="39"/>
      <c r="G10" s="40"/>
      <c r="H10" s="40"/>
      <c r="I10" s="40"/>
      <c r="J10" s="47"/>
      <c r="K10" s="48"/>
    </row>
    <row r="11" s="4" customFormat="1" ht="27" customHeight="1" spans="1:11">
      <c r="A11" s="36"/>
      <c r="B11" s="37"/>
      <c r="C11" s="37"/>
      <c r="D11" s="38"/>
      <c r="E11" s="38"/>
      <c r="F11" s="39"/>
      <c r="G11" s="40"/>
      <c r="H11" s="40"/>
      <c r="I11" s="40"/>
      <c r="J11" s="47"/>
      <c r="K11" s="48"/>
    </row>
    <row r="12" s="4" customFormat="1" ht="27" customHeight="1" spans="1:11">
      <c r="A12" s="36"/>
      <c r="B12" s="37"/>
      <c r="C12" s="37"/>
      <c r="D12" s="38"/>
      <c r="E12" s="38"/>
      <c r="F12" s="39"/>
      <c r="G12" s="40"/>
      <c r="H12" s="40"/>
      <c r="I12" s="40"/>
      <c r="J12" s="47"/>
      <c r="K12" s="48"/>
    </row>
    <row r="13" s="4" customFormat="1" ht="27" customHeight="1" spans="1:11">
      <c r="A13" s="36"/>
      <c r="B13" s="37"/>
      <c r="C13" s="37"/>
      <c r="D13" s="38"/>
      <c r="E13" s="38"/>
      <c r="F13" s="39"/>
      <c r="G13" s="40"/>
      <c r="H13" s="40"/>
      <c r="I13" s="40"/>
      <c r="J13" s="47"/>
      <c r="K13" s="48"/>
    </row>
    <row r="14" s="4" customFormat="1" ht="27" customHeight="1" spans="1:11">
      <c r="A14" s="36"/>
      <c r="B14" s="37"/>
      <c r="C14" s="37"/>
      <c r="D14" s="38"/>
      <c r="E14" s="38"/>
      <c r="F14" s="39"/>
      <c r="G14" s="40"/>
      <c r="H14" s="40"/>
      <c r="I14" s="40"/>
      <c r="J14" s="47"/>
      <c r="K14" s="48"/>
    </row>
    <row r="15" s="4" customFormat="1" ht="27" customHeight="1" spans="1:11">
      <c r="A15" s="36"/>
      <c r="B15" s="37"/>
      <c r="C15" s="37"/>
      <c r="D15" s="38"/>
      <c r="E15" s="38"/>
      <c r="F15" s="39"/>
      <c r="G15" s="40"/>
      <c r="H15" s="40"/>
      <c r="I15" s="40"/>
      <c r="J15" s="47"/>
      <c r="K15" s="48"/>
    </row>
    <row r="16" s="4" customFormat="1" ht="27" customHeight="1" spans="1:11">
      <c r="A16" s="36"/>
      <c r="B16" s="37"/>
      <c r="C16" s="37"/>
      <c r="D16" s="38"/>
      <c r="E16" s="38"/>
      <c r="F16" s="39"/>
      <c r="G16" s="40"/>
      <c r="H16" s="40"/>
      <c r="I16" s="40"/>
      <c r="J16" s="47"/>
      <c r="K16" s="48"/>
    </row>
    <row r="17" s="4" customFormat="1" ht="27" customHeight="1" spans="1:11">
      <c r="A17" s="36"/>
      <c r="B17" s="37"/>
      <c r="C17" s="37"/>
      <c r="D17" s="38"/>
      <c r="E17" s="38"/>
      <c r="F17" s="39"/>
      <c r="G17" s="40"/>
      <c r="H17" s="40"/>
      <c r="I17" s="40"/>
      <c r="J17" s="47"/>
      <c r="K17" s="48"/>
    </row>
    <row r="18" s="4" customFormat="1" ht="27" customHeight="1" spans="1:11">
      <c r="A18" s="36"/>
      <c r="B18" s="37"/>
      <c r="C18" s="37"/>
      <c r="D18" s="38"/>
      <c r="E18" s="38"/>
      <c r="F18" s="39"/>
      <c r="G18" s="40"/>
      <c r="H18" s="40"/>
      <c r="I18" s="40"/>
      <c r="J18" s="47"/>
      <c r="K18" s="48"/>
    </row>
    <row r="19" s="4" customFormat="1" ht="27" customHeight="1" spans="1:11">
      <c r="A19" s="36"/>
      <c r="B19" s="37"/>
      <c r="C19" s="37"/>
      <c r="D19" s="38"/>
      <c r="E19" s="38"/>
      <c r="F19" s="39"/>
      <c r="G19" s="40"/>
      <c r="H19" s="40"/>
      <c r="I19" s="40"/>
      <c r="J19" s="47"/>
      <c r="K19" s="48"/>
    </row>
    <row r="20" ht="58.5" customHeight="1" spans="1:11">
      <c r="A20" s="41" t="s">
        <v>119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</sheetData>
  <mergeCells count="13">
    <mergeCell ref="A1:B1"/>
    <mergeCell ref="A2:K2"/>
    <mergeCell ref="B3:H3"/>
    <mergeCell ref="I3:K3"/>
    <mergeCell ref="G4:J4"/>
    <mergeCell ref="A20:K20"/>
    <mergeCell ref="A4:A5"/>
    <mergeCell ref="B4:B5"/>
    <mergeCell ref="C4:C5"/>
    <mergeCell ref="D4:D5"/>
    <mergeCell ref="E4:E5"/>
    <mergeCell ref="F4:F5"/>
    <mergeCell ref="K4:K5"/>
  </mergeCells>
  <printOptions horizontalCentered="1"/>
  <pageMargins left="0.275590551181102" right="0.196850393700787" top="0.433070866141732" bottom="0.433070866141732" header="0.15748031496063" footer="0.196850393700787"/>
  <pageSetup paperSize="9" scale="9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附件1控制数</vt:lpstr>
      <vt:lpstr>附表2基本情况</vt:lpstr>
      <vt:lpstr>附表3汇总表</vt:lpstr>
      <vt:lpstr>附表4生均拨款</vt:lpstr>
      <vt:lpstr>附表5发展改革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2010-04-28T19:11:00Z</dcterms:created>
  <cp:lastPrinted>2021-02-19T01:08:00Z</cp:lastPrinted>
  <dcterms:modified xsi:type="dcterms:W3CDTF">2021-02-26T08:03:02Z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