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240" windowHeight="12540" activeTab="4"/>
  </bookViews>
  <sheets>
    <sheet name="表3-3" sheetId="5" r:id="rId1"/>
    <sheet name="表3-3-1" sheetId="6" r:id="rId2"/>
    <sheet name="表3-3-2" sheetId="7" r:id="rId3"/>
    <sheet name="表3-3-3" sheetId="8" r:id="rId4"/>
    <sheet name="表3-3-4" sheetId="9" r:id="rId5"/>
  </sheets>
  <definedNames>
    <definedName name="_xlnm.Print_Titles" localSheetId="0">'表3-3'!$1:$4</definedName>
    <definedName name="_xlnm.Print_Titles" localSheetId="1">'表3-3-1'!$1:$3</definedName>
    <definedName name="_xlnm.Print_Titles" localSheetId="3">'表3-3-3'!$1:$2</definedName>
    <definedName name="_xlnm.Print_Titles" localSheetId="4">'表3-3-4'!#REF!</definedName>
  </definedNames>
  <calcPr calcId="124519"/>
</workbook>
</file>

<file path=xl/calcChain.xml><?xml version="1.0" encoding="utf-8"?>
<calcChain xmlns="http://schemas.openxmlformats.org/spreadsheetml/2006/main">
  <c r="K169" i="8"/>
  <c r="K168"/>
  <c r="K167"/>
  <c r="K166"/>
  <c r="K165"/>
  <c r="K164"/>
  <c r="K163"/>
  <c r="K162"/>
  <c r="K161"/>
  <c r="K160"/>
  <c r="K159"/>
  <c r="K158"/>
  <c r="K157"/>
  <c r="K156"/>
  <c r="K155"/>
  <c r="K154"/>
  <c r="K153"/>
  <c r="K152"/>
  <c r="K151"/>
  <c r="K150"/>
  <c r="K149"/>
  <c r="K148"/>
  <c r="K147"/>
  <c r="K146"/>
  <c r="K145"/>
  <c r="K144"/>
  <c r="K143"/>
  <c r="K142"/>
  <c r="K141"/>
  <c r="K140"/>
  <c r="K139"/>
  <c r="K138"/>
  <c r="K137"/>
  <c r="K136"/>
  <c r="K134"/>
  <c r="K133"/>
  <c r="K132"/>
  <c r="K131"/>
  <c r="K130"/>
  <c r="K129"/>
  <c r="K128"/>
  <c r="K127"/>
  <c r="K126"/>
  <c r="K125"/>
  <c r="K124"/>
  <c r="K123"/>
  <c r="K122"/>
  <c r="K121"/>
  <c r="K120"/>
  <c r="K119"/>
  <c r="K118"/>
  <c r="K117"/>
  <c r="K116"/>
  <c r="K115"/>
  <c r="K114"/>
  <c r="K92"/>
  <c r="K91"/>
  <c r="K90"/>
  <c r="K89"/>
  <c r="K88"/>
  <c r="K87"/>
  <c r="K86"/>
  <c r="K85"/>
  <c r="K84"/>
  <c r="K83"/>
  <c r="K82"/>
  <c r="K81"/>
  <c r="K80"/>
  <c r="K79"/>
  <c r="K78"/>
  <c r="K77"/>
  <c r="K76"/>
  <c r="K75"/>
  <c r="K74"/>
  <c r="K73"/>
  <c r="K72"/>
  <c r="K71"/>
  <c r="K70"/>
  <c r="K69"/>
  <c r="K68"/>
  <c r="K67"/>
  <c r="K66"/>
  <c r="K65"/>
  <c r="K64"/>
  <c r="K63"/>
  <c r="K62"/>
  <c r="K61"/>
  <c r="K60"/>
  <c r="K59"/>
  <c r="K58"/>
  <c r="K57"/>
  <c r="K56"/>
  <c r="K55"/>
  <c r="K54"/>
  <c r="K53"/>
  <c r="K52"/>
  <c r="K51"/>
  <c r="K50"/>
  <c r="K49"/>
  <c r="K48"/>
  <c r="K47"/>
  <c r="K46"/>
  <c r="K45"/>
  <c r="K44"/>
  <c r="K43"/>
  <c r="K42"/>
  <c r="K41"/>
  <c r="K40"/>
  <c r="K39"/>
  <c r="K38"/>
  <c r="K37"/>
  <c r="K36"/>
  <c r="K35"/>
  <c r="K34"/>
  <c r="K33"/>
  <c r="K32"/>
  <c r="K31"/>
  <c r="K30"/>
  <c r="K29"/>
  <c r="K28"/>
  <c r="K27"/>
  <c r="K26"/>
  <c r="K25"/>
  <c r="K24"/>
  <c r="K23"/>
  <c r="K22"/>
  <c r="K21"/>
  <c r="K20"/>
  <c r="K19"/>
  <c r="K18"/>
  <c r="K17"/>
  <c r="K16"/>
  <c r="K15"/>
  <c r="K14"/>
  <c r="K13"/>
  <c r="K12"/>
  <c r="K11"/>
  <c r="K10"/>
  <c r="K9"/>
  <c r="K8"/>
  <c r="K7"/>
  <c r="K6"/>
  <c r="K5"/>
  <c r="G87" i="5"/>
  <c r="G86"/>
  <c r="G85"/>
  <c r="G74"/>
  <c r="G73"/>
  <c r="G72"/>
  <c r="G71"/>
  <c r="G70"/>
  <c r="G69"/>
  <c r="G68"/>
  <c r="G67"/>
  <c r="G66"/>
  <c r="G65"/>
  <c r="G64"/>
  <c r="G63"/>
  <c r="G62"/>
  <c r="G61"/>
  <c r="G60"/>
  <c r="G59"/>
  <c r="G58"/>
  <c r="G57"/>
  <c r="G56"/>
  <c r="G55"/>
  <c r="G54"/>
  <c r="G53"/>
  <c r="G52"/>
  <c r="G51"/>
  <c r="G50"/>
  <c r="G49"/>
  <c r="G48"/>
  <c r="G46"/>
  <c r="G45"/>
  <c r="G44"/>
  <c r="G43"/>
  <c r="G42"/>
  <c r="G41"/>
  <c r="G40"/>
  <c r="G39"/>
  <c r="G38"/>
  <c r="G37"/>
</calcChain>
</file>

<file path=xl/sharedStrings.xml><?xml version="1.0" encoding="utf-8"?>
<sst xmlns="http://schemas.openxmlformats.org/spreadsheetml/2006/main" count="1980" uniqueCount="628">
  <si>
    <t>附表3-3</t>
  </si>
  <si>
    <t>填报单位：吉首大学</t>
  </si>
  <si>
    <t>金额单位：万元</t>
  </si>
  <si>
    <t>序号</t>
  </si>
  <si>
    <t>设备名称／支出项目</t>
  </si>
  <si>
    <t>设备型号规格／环改费支出用途</t>
  </si>
  <si>
    <t>单位</t>
  </si>
  <si>
    <t>单价</t>
  </si>
  <si>
    <t>数量</t>
  </si>
  <si>
    <t>金额</t>
  </si>
  <si>
    <t>产地、厂商</t>
  </si>
  <si>
    <t>项目排序</t>
  </si>
  <si>
    <t>合计</t>
  </si>
  <si>
    <t>1、信息化课程中心</t>
  </si>
  <si>
    <t>小计</t>
  </si>
  <si>
    <t>1.1信息化管理融合发布平台</t>
  </si>
  <si>
    <t>1-1-1</t>
  </si>
  <si>
    <t>多媒体融合发布系统服务端</t>
  </si>
  <si>
    <t>集合多媒体信息融合、多媒体信息发布、电子班牌、集控、视频点播为一体的多媒体视听管控，包含内容融合、媒体库管理、节目编排、播出日程安排、播出时段安排、节目设计、节目发布、应急插播、播放终端管理、用户管理、日志管理等功能。</t>
  </si>
  <si>
    <t>套</t>
  </si>
  <si>
    <t>福建、大娱号</t>
  </si>
  <si>
    <t>1-1-2</t>
  </si>
  <si>
    <t>多媒体融合发布系统客户端</t>
  </si>
  <si>
    <t>在客户端可设置各种频道，如校园电视台频道、录播频道、监控频道、电视频道、视频资源 频道、应急插播频道等等。</t>
  </si>
  <si>
    <t>1-1-3</t>
  </si>
  <si>
    <t>VOD视频点播模块</t>
  </si>
  <si>
    <t>视频资源可根据学科知识点类型进行分类，通过遥控器选择指定视频进行播放，直接观看。</t>
  </si>
  <si>
    <t>1-1-4</t>
  </si>
  <si>
    <t>电子班牌模块</t>
  </si>
  <si>
    <t>将学校的所有显示终端进行分组管理，向不同的显示终端上推送不同的信息内容，实现信息发布定点、定向。</t>
  </si>
  <si>
    <t>1-1-5</t>
  </si>
  <si>
    <t>信息发布支撑平台</t>
  </si>
  <si>
    <t>CPU：英特尔至强E5-2603 v4 1.7GHz,15M缓存，6.40GT/s QPI
内存：8GB RDIMM 2400MT/s
硬盘：三块2TB 7.2K RPM SATA 6Gbps 3.5英寸热插拔
PERC H330 RAID控制器</t>
  </si>
  <si>
    <t>台</t>
  </si>
  <si>
    <t>1-1-6</t>
  </si>
  <si>
    <t>教师录播操作台</t>
  </si>
  <si>
    <t xml:space="preserve">CPU：i5,内存：8GB 
硬盘：固态256G，内置录播软件 </t>
  </si>
  <si>
    <t>1-1-7</t>
  </si>
  <si>
    <t>高清摄录一体机</t>
  </si>
  <si>
    <t>专业摄像机、4K摄像机</t>
  </si>
  <si>
    <t>日本、索尼</t>
  </si>
  <si>
    <t>1-1-8</t>
  </si>
  <si>
    <t>三脚架</t>
  </si>
  <si>
    <t>配套摄像机三脚架</t>
  </si>
  <si>
    <t>付</t>
  </si>
  <si>
    <t>北京、利拍</t>
  </si>
  <si>
    <t>1-1-9</t>
  </si>
  <si>
    <t>双屏播音提词器</t>
  </si>
  <si>
    <t>讲稿人提示，支持A，B角色颜色区分，可调节速度快慢。</t>
  </si>
  <si>
    <t>1-1-10</t>
  </si>
  <si>
    <t>无线领夹麦克风</t>
  </si>
  <si>
    <t>一拖二无线麦克风，频率范围 730～830MHz
可调信道数 138+138
频率稳定性 ±10ppm
调制方式 FM
射频功率 ≤10mW
音频频响 40~18000Hz
失真度 ≤0.5%</t>
  </si>
  <si>
    <t>北京、博捷</t>
  </si>
  <si>
    <t>1-1-11</t>
  </si>
  <si>
    <t>专业视频编辑显卡</t>
  </si>
  <si>
    <t>显存容量: 16GB 显卡芯片组: R9 380     显示输出：2xDP,1xHDMI 支持四屏输出    图形处理器：2304 x 2流处理器</t>
  </si>
  <si>
    <t>个</t>
  </si>
  <si>
    <t>北京、AMD</t>
  </si>
  <si>
    <t>1-1-12</t>
  </si>
  <si>
    <t>专业机架式声卡</t>
  </si>
  <si>
    <t>动态范围：110-127db， 雷电USB双接口，  4组mix路由通道及16路AFX效果通道，64位声学聚焦时钟AFC抖动管理技术，64路MADI输入、16路ADAT</t>
  </si>
  <si>
    <t>保加利亚，羚羊</t>
  </si>
  <si>
    <t>1-1-13</t>
  </si>
  <si>
    <t>调音台</t>
  </si>
  <si>
    <t>话筒输入：6，幻象供电：48V,带USB接口，混合通道：12路线性，功率：45W，串音：-74DB，额定功率输出条件：100-240V，50/60 Hz,净重：7.5KG</t>
  </si>
  <si>
    <t>日本、雅马哈</t>
  </si>
  <si>
    <t>1-1-14</t>
  </si>
  <si>
    <t>液晶电视</t>
  </si>
  <si>
    <t>65寸4K高清液晶电视机</t>
  </si>
  <si>
    <t>深圳、创维</t>
  </si>
  <si>
    <t>1-1-15</t>
  </si>
  <si>
    <t>专业5.1功放机</t>
  </si>
  <si>
    <t xml:space="preserve">声道:9.2声道功率放大,11.2声道前级解码
拓展:11.2声道前级输出,可拓展更高系统要求
功率：200W/每声道
集成：RS232输入：网络IP控制，12V触发输出
音频：Auro 3D、Dolby Atmos，DTS:X、DTSVirtual X，eARC增强型音频回传
调音：Audyssey MultEQ XT32，室内自动声场校正，Editor App声场调音
</t>
  </si>
  <si>
    <t>上海，Denon</t>
  </si>
  <si>
    <t>1-1-16</t>
  </si>
  <si>
    <t>监听音箱</t>
  </si>
  <si>
    <t>音箱系统：5.1声道
音效模式: DTS Dolby Digital（AC-3）
供电方式电源：220V/50Hz
附加功能: AUX接口 USB接口 耳机接口 音箱连接方式: HDMI传输 光纤传输</t>
  </si>
  <si>
    <t>深圳、哈曼</t>
  </si>
  <si>
    <t>1-1-17</t>
  </si>
  <si>
    <t>互动会议电视系统</t>
  </si>
  <si>
    <t>利用一套集成完整功能的“互动电视会议”主机，结合教室内安装的高清网络摄像头、多媒体电脑等，无需在每间教室部署其它硬件，就可以召开校内视频会议，或者不同校区之间实时互动视频会议，不必再耗费大量的人力物力组织现场集会</t>
  </si>
  <si>
    <t>1-1-18</t>
  </si>
  <si>
    <t>电动滚轴抠像背景套装</t>
  </si>
  <si>
    <t>1.无线电动滚轴，标准3m宽。
2.蓝绿色背景布可选，标准宽3m*长6m。</t>
  </si>
  <si>
    <t>中国</t>
  </si>
  <si>
    <t>1-1-19</t>
  </si>
  <si>
    <t>钢质导播操作台</t>
  </si>
  <si>
    <t>定制</t>
  </si>
  <si>
    <t>1-1-20</t>
  </si>
  <si>
    <t>天天录课系统</t>
  </si>
  <si>
    <t>1、 系统必须提供两种界面操作模式，全屏编辑模式和迷你操作模式，全屏编辑模式需根据显示器分辨率大小，自动铺满屏幕显示，最高可达1920*1080全高清显示；迷你操作模式至少支持4：3、16:9两种宽高比，至少可支持切换成480 x 270、480 x 360、640x360、640 x 480、720x405、720x540等几种类型窗口分辨率大小进行显示；两种操作模式可在系统软件界面进行一键切换。
2、 ★系统在迷你操作模式窗口界面下（迷你操作模式的窗口分辨率最大不超过720x540，便于教师在此模式下进行其他应用程序的同步操作），提供常用功能按钮，亦可支持（1）开始/停止录制，查看录制时间及录制文件大小；（2）打开录制文件夹；（3）开启系统自带提词器软件；（4）开启/关闭直播功能；（5）多个授课模式切换；（6）新建/删除授课模式；（7）不同授课模式的位置调整等功能的操作。
3、 系统必须提供软件在线检测升级功能，联网状态下每次开启软件即可检测是否有新版本可供升级，确保用户可以享受无限制在线实时更新，并获取新版本的功能。
4、 系统支持屏幕捕捉、应用程序窗口（如office窗口，画图程序，浏览器等）捕捉、实时视频信号捕捉，并可进行分类命名各类信号输入。
5、 支持USB摄像头信号的实时接入，可同时接入至少4路信号（接入最大数量取决于主机USB接口数量）；可设置每路视频输入信号的分辨率、帧率、视频格式、YUV颜色空间、颜色范围等参数值。
6、 ★系统支持对每路视频输入信号和每路添加的素材（包括图片、视频）进行抠像处理，支持不少于蓝、绿、红等三种颜色进行抠像，并可调整抠像参数值，包括相似度、平滑度、色溢等。
7、 系统提供输入裁切功能，可实时调整输入信号的显示范围，去除红/蓝/绿背景以外的区域；亦可任意调整背景图片/视频素材的显示范围。
8、 系统支持对每路摄像头输入信号可进行色彩校正处理，包括对比度、不透明度、亮度、伽马值、相似度等均可做调整。
9、 系统支持屏幕录制，电子白板，实物展台，Office办公插件，视频剪辑等功能于一体，方便老师能够快速地进行微课视频制作。
10、 系统需支持多层媒体之间的自由叠加，并可通过移动鼠标对媒体层进行窗口大小缩放，位置任意调整。媒体叠加的数量不受限制，可通过调整不同媒体显示的优先级位置进行不同的组合显示，可设置媒体层文件为显示或隐藏；支持通过操作鼠标中键滚轮实现对预览框中的指定媒体层素材进行实时放大和缩小。支持对每一个媒体层文件进行重命名操作。
11、 系统支持多种类型的课件导入，支持图片、视频、音频、教师电脑画面、高拍仪、摄像头等。支持对每一个图片、视频等素材进行实时抠像及裁切处理。
12、 系统配套字幕编写叠加功能，可配合微课视频内容，编写相对应的字幕添加在屏幕下方，可以选择不同的字体，颜色。字幕可以添加在屏幕中的任意位置，可以直接通过鼠标进行字幕位置的拖拽和大小的调整。
13、 系统支持两种字幕显示方式：横排和竖排，支持一键切换显示。
14、 系统必须提供画笔功能，无需外接其他设备，通过操作鼠标即可在画面预览区域的任意位置进行绘画、划线、圈重点等操作；提供画笔粗细可选，画笔的颜色可选。通过画笔功能绘画的内容，可通过本地录制功能录制到最终合成画面。画笔内容可撤销。
15、 系统采用H.264压缩编码，同时提供硬编码CPU可选，支持flv、mkv、MP4、等多种格式录制；可自由设定录制文件的视频帧率、分辨率、比特率等参数值；视频帧率最高可达30帧/秒。
16、 系统内置调音台功能，实时显示音频输入信号强度，并可在软件界面实时调整音量值大小；支持44.1/48KHZ音频采样率选择。
17、 ★系统必须提供提词功能，可在系统软件界面中直接打开同品牌提词软件，并可加载本地硬盘中的.txt文稿内容，根据排版顺序逐条显示于合成画面前。支持在使用过程中根据需要使用鼠标实时调整字幕条在屏幕所处位置，并通过鼠标实现字幕放大/缩小，以及前后条提词字幕的切换操作。提词功能所加载的字幕不显示在最终录制下来的视频画面中。
18、 系统支持授课模式预设功能，教师可以根据视频制作需求，预先设置不同的视频制作环境，并保存。录制过程中支持各授课模式之间任意切换，并可以选择淡入淡出、硬切、左/右/上/下滑动、左/右/上/下平推等至少10种不同切换转场特效；预设授课模式数量无限制，可任意添加。
19、 系统须预置至少10个不同类型模板供教师选择使用。预置模板需包括教师常用的PPT模式、高拍仪模式、双分屏/三分屏/四分屏等模式，每个模板均需提供片头、片尾、虚拟背景等素材。教师可更改模板设置，并重新保存；或者新建授课模式添加为新的模板。
20、 系统支持对各输入媒体层进行编辑功能，可以进行比例大小等编辑，位置对齐方式边界框类型选择，边界框大小，上下左右方向进行调整大小。
21、 ★系统内置同品牌快速编辑软件，可对录制在本地硬盘上的多媒体素材进行剪辑、特效化处理等操作；支持文本、旋转、晕影、模糊、裁剪等至少5种特效方式；支持创建至少3个视频和音频轨道；支持在快速编辑模块中实时添加及编辑文本内容；支持时间轴位置的随意调整，并可以脱离编辑模块后独立操作。快速编辑软件可在系统软件界面中直接打开。
22、 系统支持流媒体推送功能，支持RTMP协议，可将合成信号实时推送到流媒体服务器进行直播；直播视频码率实时可调，支持X264及硬件CPU两种编码方式；直播音频比特率从32到320实时可选。
23、 ★系统提供电子观影券功能，不需要通过任何本地资源服务器，即可将每个制作完成的视频作品一键上传到厂家互联网公有云平台（在互联网联网条件下），并自动生成1张电子观影券，用户通过扫描电子观影券即可在移动端设备（如手机、PAD等）上观看每个作品展示，并对作品进行点评、投票、分享等。
24、 ★系统提供虚拟摄像头功能，支持通过QQ、SKYPE等常用第三方社交工具进行视频直播。要求在系统本机上的QQ、SKYPE进行视频输入源选择时可直接选择调用本系统的实时合成信号，并将此视频信号通过QQ等实现与其他单人或多人之间的实时直播。
25、 系统提供分屏输出功能，可将合成画面实时输出到大屏、监视器等其他显示设备。
26、 ★系统提供在线资源库功能及会员注册服务，可在系统软件界面一键打开在线资源素材库，支持会员在线注册和登录，并对会员用户提供素材在线下载和应用服务，下载和收藏的素材可保存在界面中的下载和收藏目录；提供的素材包括图片、视频、授课模板等；下载的素材资源可实时添加到授课模式中做为媒体层素材进行编辑和叠加。
27、 硬件平台配置：
CPU : i5-7500T (QC/6MB/4T/2.7GHz/35W);；
主板: 英特尔 核芯；
内存： 8GB (1x8GB) 2400MHz DDR4
网卡：千兆以太网口，内置无线网卡；
硬盘：2.5英寸 128GB SATA Class 20 固态硬盘
USB接口：6个外置（4个3.0端口，2个2.0端口）
1个Display Port 1.2(DP)端口；1个HDMI 1.4端口
集成显卡
65W 适配器
光电鼠标、键盘(有线USB接口) 每套附带：高清摄像头1个，便携式抠像背景套装1个，麦克风1个
Windows 10 家庭版 64位 简体中文
★主机尺寸不大于：182 MM * 178 MM * 36 MM
提供5年 质保服务: (7x24) 技术支持与协助、下一个工作日上门服务</t>
  </si>
  <si>
    <t>1-1-21</t>
  </si>
  <si>
    <t>高清显示器</t>
  </si>
  <si>
    <t>屏幕尺寸23.8英寸
最佳分辨率1920x1080
屏幕比例16:9（宽屏）
高清标准1080p（全高清）
面板类型IPS
背光类型LED背光
动态对比度400万:1
静态对比度1000:1
灰阶响应时间6ms
面板控制方式按压按键
语言菜单英文，德语，法语，意大利语，西班牙语，俄语，葡萄牙语，土耳其语，简体中文
视频接口D-Sub（VGA），HDMI，Displayport
其它接口USB3.0×3，USB2.0×2
底座功能侧转：45°，倾斜：-5-21°，旋转：90°，升降：130mm</t>
  </si>
  <si>
    <t>台湾、AOC</t>
  </si>
  <si>
    <t>1-1-22</t>
  </si>
  <si>
    <t>线材配件</t>
  </si>
  <si>
    <t>DP线、HDMI线、排插等配件</t>
  </si>
  <si>
    <t>1-1-23</t>
  </si>
  <si>
    <t>24英寸，带HDMI、VGA视频接口</t>
  </si>
  <si>
    <t>1-1-24</t>
  </si>
  <si>
    <t>实验室环境改造</t>
  </si>
  <si>
    <t>空调(2台5匹柜机，冷暖型，电辅热)，LED灯光套装(3200K/5600K；3200K—5600K可调节)桌椅（学生双联桌共48位，符合国家标准，环保材料桌面采用防火台面，配实木方凳。）专业教师桌2张（2400mm×750mm×755mm，贴面防火板，优质PVC封边，密封性好，外形美观，牢固可靠，2把五轮转椅：黑色格调，气压式支架，伸缩可调，360度旋转，西皮材料，外形美观，经久耐用）强弱电分离、石膏吊顶、照明等</t>
  </si>
  <si>
    <t>项</t>
  </si>
  <si>
    <t>1.2信息化课堂实施平台</t>
  </si>
  <si>
    <t>1-2-1</t>
  </si>
  <si>
    <t>全数字语音实训系统软件</t>
  </si>
  <si>
    <t>系统控制软件包含课堂教学平台：多媒体屏幕广播、多频道广播、电子点名、师生对讲、全通话、个别通话等功能。</t>
  </si>
  <si>
    <t>北京、正龙</t>
  </si>
  <si>
    <t>1-2-2</t>
  </si>
  <si>
    <t>多语种口语考试软件平台</t>
  </si>
  <si>
    <t>支持问答式、讨论式考试形式。满足校级口试、英语专业四/八级口试等要求。</t>
  </si>
  <si>
    <t>1-2-3</t>
  </si>
  <si>
    <t>教师操作电脑</t>
  </si>
  <si>
    <t>i7-8700/8G/1TB/2G独显/21'显示器*2/键鼠</t>
  </si>
  <si>
    <t>北京、联想</t>
  </si>
  <si>
    <t>1-2-4</t>
  </si>
  <si>
    <t>多媒体控制平台</t>
  </si>
  <si>
    <t>主控机集成语音处理器、多媒体中控、多媒体宽带视频分配器（网线连接方式）、和全系统智能控制电源</t>
  </si>
  <si>
    <t>1-2-5</t>
  </si>
  <si>
    <t>高清视频交换机</t>
  </si>
  <si>
    <t>24个RJ45接口；RJ45网络端口、CAT6双绞线传输方式，采用ADSL宽带图像传输技术，传输速率：1G；分辨率最高达2560×1600dpi；</t>
  </si>
  <si>
    <t>1-2-6</t>
  </si>
  <si>
    <t>鹅颈话筒</t>
  </si>
  <si>
    <t>电容式;心形指向性</t>
  </si>
  <si>
    <t>四川、湖山</t>
  </si>
  <si>
    <t>1-2-7</t>
  </si>
  <si>
    <t>学生数字终端</t>
  </si>
  <si>
    <t>双网独立架构，学生端预留PC接口，系统采用通用网线连接的纯星型网络结构，学生终端只需一根通用网线与语音主控机连接,带鼠标</t>
  </si>
  <si>
    <t>1-2-8</t>
  </si>
  <si>
    <t>液晶显示器</t>
  </si>
  <si>
    <t>液晶显示器19.5寸</t>
  </si>
  <si>
    <t>武汉、冠捷</t>
  </si>
  <si>
    <t>1-2-9</t>
  </si>
  <si>
    <t>话筒耳机</t>
  </si>
  <si>
    <t>高性能舒适型，开放型头夹式耳机</t>
  </si>
  <si>
    <t>1-2-10</t>
  </si>
  <si>
    <t>功放音箱</t>
  </si>
  <si>
    <t>额定功率：2×60W@8Ω话筒灵敏度：15mv±2mv</t>
  </si>
  <si>
    <t>1-2-11</t>
  </si>
  <si>
    <t>智慧教学平台</t>
  </si>
  <si>
    <t>提供智慧教学平台，包含但不限于课程管理、备课准备、文件共享、学情分析等功能。</t>
  </si>
  <si>
    <t>广州、青鹿</t>
  </si>
  <si>
    <t>1-2-12</t>
  </si>
  <si>
    <t>智慧教学主机</t>
  </si>
  <si>
    <t>采用嵌入式架构，系统稳定，节能环保</t>
  </si>
  <si>
    <t>1-2-13</t>
  </si>
  <si>
    <t>智慧教学系统</t>
  </si>
  <si>
    <t>包含管理端与教室端，完成智慧教室所有功能</t>
  </si>
  <si>
    <t>1-2-14</t>
  </si>
  <si>
    <t>智慧研讨主机</t>
  </si>
  <si>
    <t>1-2-15</t>
  </si>
  <si>
    <t>智慧研讨系统</t>
  </si>
  <si>
    <t>分组研讨时，可显示组别、讨论主题、讨论画面、倒计时等信息</t>
  </si>
  <si>
    <t>1-2-16</t>
  </si>
  <si>
    <t>录播主机（含录播软件）</t>
  </si>
  <si>
    <t>音视频录播、存储、处理等功能</t>
  </si>
  <si>
    <t>AVA</t>
  </si>
  <si>
    <t>1-2-17</t>
  </si>
  <si>
    <t>智慧研讨控制端</t>
  </si>
  <si>
    <t>I5/256G固态硬盘/键盘鼠标/win10/带辅助软件</t>
  </si>
  <si>
    <t>微软</t>
  </si>
  <si>
    <t>1-2-18</t>
  </si>
  <si>
    <t>高清摄像机（含管理软件）</t>
  </si>
  <si>
    <t>CMOS，逐行扫描，内置跟踪分析功能</t>
  </si>
  <si>
    <t>1-2-19</t>
  </si>
  <si>
    <t>数字音频矩阵（含处理软件）</t>
  </si>
  <si>
    <t>多路音频信号处理混合输出</t>
  </si>
  <si>
    <t>1-2-20</t>
  </si>
  <si>
    <t>指向拾音话筒</t>
  </si>
  <si>
    <t>单体，背极式驻体</t>
  </si>
  <si>
    <t>支</t>
  </si>
  <si>
    <t>1-2-21</t>
  </si>
  <si>
    <t>录制面板</t>
  </si>
  <si>
    <t>一键式录制、停止、锁定电脑信号</t>
  </si>
  <si>
    <t>1-2-22</t>
  </si>
  <si>
    <t>智能管理中控</t>
  </si>
  <si>
    <t>具备设备控制管理功能：支持教室、网络远程控制多媒体设备开关、信号切换</t>
  </si>
  <si>
    <t>万讯</t>
  </si>
  <si>
    <t>1-2-23</t>
  </si>
  <si>
    <t>智能电源管理终端（含控制面板）</t>
  </si>
  <si>
    <t>电源管理、灯光、屏幕等控制</t>
  </si>
  <si>
    <t>1-2-24</t>
  </si>
  <si>
    <t>智慧黑板</t>
  </si>
  <si>
    <t>86寸液晶，支持笔记本、电脑，移动终端等接入</t>
  </si>
  <si>
    <t>欧帝</t>
  </si>
  <si>
    <t>1-2-25</t>
  </si>
  <si>
    <t>分组教学大屏</t>
  </si>
  <si>
    <t>65英寸，支持全屏显示，支持20点以上触控，手指、触控笔等介质书写</t>
  </si>
  <si>
    <t>块</t>
  </si>
  <si>
    <t>鸿合</t>
  </si>
  <si>
    <t>1-2-26</t>
  </si>
  <si>
    <t>教师讲台</t>
  </si>
  <si>
    <t>1138*650*915mm ( 长*宽*高) 上柜尺寸：1138*650*280    下柜尺寸：820*585*635；</t>
  </si>
  <si>
    <t>张</t>
  </si>
  <si>
    <t>鑫洋华</t>
  </si>
  <si>
    <t>1-2-27</t>
  </si>
  <si>
    <t>音箱</t>
  </si>
  <si>
    <t xml:space="preserve">额定功率：60W，额定阻抗：8欧，250×410×180 </t>
  </si>
  <si>
    <t>对</t>
  </si>
  <si>
    <t>1-2-28</t>
  </si>
  <si>
    <t>功放</t>
  </si>
  <si>
    <t>D类数字功放采用高效率开关电源，电压适应范围广</t>
  </si>
  <si>
    <t>1-2-29</t>
  </si>
  <si>
    <t>无线话筒</t>
  </si>
  <si>
    <t>UHF超高频段，频率范围：500MHz-980MHz</t>
  </si>
  <si>
    <t>1-2-30</t>
  </si>
  <si>
    <t>网络机柜</t>
  </si>
  <si>
    <t>宽600mm*深600mm*高1200；</t>
  </si>
  <si>
    <t>辉腾</t>
  </si>
  <si>
    <t>1-2-31</t>
  </si>
  <si>
    <t>交换机</t>
  </si>
  <si>
    <t>速度：10/100/1000Mbps；
 端口：16个10/100/1000Base-T以太网端口；</t>
  </si>
  <si>
    <t>华为</t>
  </si>
  <si>
    <t>1-2-32</t>
  </si>
  <si>
    <t>无线AP</t>
  </si>
  <si>
    <t>每射频支持不少于16个虚拟AP，发射功率不小于20dBm</t>
  </si>
  <si>
    <t>1-2-33</t>
  </si>
  <si>
    <t>无线AP供电模块</t>
  </si>
  <si>
    <t>支持2路RJ45网络接口；支持IEE802、3at/af供电；额定功率：35W。</t>
  </si>
  <si>
    <t>1-2-34</t>
  </si>
  <si>
    <t>线材等辅件</t>
  </si>
  <si>
    <t>各种控制、音视频、网络线，专业电源线</t>
  </si>
  <si>
    <t>1-2-35</t>
  </si>
  <si>
    <t>系统集成</t>
  </si>
  <si>
    <t>设备安装、调试</t>
  </si>
  <si>
    <t>1-2-36</t>
  </si>
  <si>
    <t>学生拼接桌</t>
  </si>
  <si>
    <t>桌面：E1级高密度板台面，厚度为25MM，内材经过防虫、防腐的化学处理，PVC胶封边；桌架：1、2mm厚蛋管冷轧钢立柱，1、0mm冷轧钢横梁，表面高温静电喷涂；
书网：材料为0、8mm冷轧钢架，表面高温静电喷涂；挡板：挡板E1级高密度板采用12MM，内材经过防虫、防腐的化学处理，PVC胶边；桌子可90度折叠，节省空间；木板颜色：多色可选或提供样品色定制；平衡码：选配，1）可固定拼接、整体移动，2）可固定桌面平整；尺寸:6张桌子拼成一个圆，拼接后直径1800mm。</t>
  </si>
  <si>
    <t>富可士</t>
  </si>
  <si>
    <t>1-2-37</t>
  </si>
  <si>
    <t>学生椅</t>
  </si>
  <si>
    <t>架子采用18×32mm异型扁管喷涂，烤漆后厚度1、5mm，实际铁管厚度1、3mm； 背板采用尼龙塑料加网布进口特网靠背，靠背连接件为工程塑料ABS坐板采用定型海绵加耐污弹力布饰面。坐板可翻起来，可联排、
椅子尺寸630*610-640*820-860mm。</t>
  </si>
  <si>
    <t>1-2-38</t>
  </si>
  <si>
    <t>地板、墙面粉刷、板材、窗帘、改造</t>
  </si>
  <si>
    <t>1</t>
  </si>
  <si>
    <t>2、语言服务实训平台</t>
  </si>
  <si>
    <t>2-1</t>
  </si>
  <si>
    <t>计算机辅助语言服务客户端</t>
  </si>
  <si>
    <t>系统能处理多语言；支持各种文件类型，包括 Microsoft Office.、Adobe InDesign、Adobe FrameMaker、Java Properties、XML、HTML 软件的最新版本，支持不使用第三方插件打开PDF文件；</t>
  </si>
  <si>
    <t>深圳、思迪</t>
  </si>
  <si>
    <t>2-2</t>
  </si>
  <si>
    <t>翻译记忆库服务器软件</t>
  </si>
  <si>
    <t>可以集中管理所有翻译记忆库（TM）；可以集中管理用户权限（翻译记忆库用户与术语库用户可以共享）；可以设定详细的权限设置，例如：访问某个库的权限、读写权限、导入导出权限、批处理权限等等；可以衡量资源使用效率。</t>
  </si>
  <si>
    <t>2-3</t>
  </si>
  <si>
    <t>术语库服务器软件</t>
  </si>
  <si>
    <t>具备独立的术语管理服务器软件，具有集中、共享、控制术语库的功能。</t>
  </si>
  <si>
    <t>2-4</t>
  </si>
  <si>
    <t>主控单元</t>
  </si>
  <si>
    <t>CPU: Intel I5；内存：8G DDR3；硬盘：2T 7200转 SATA3； 显卡：2G 独立显卡；网卡、声卡：集成1000M网卡、声卡；显示器:21.5寸液晶显示器x2。</t>
  </si>
  <si>
    <t>2-5</t>
  </si>
  <si>
    <t>学生终端</t>
  </si>
  <si>
    <t xml:space="preserve">台式机：Intel 第二代智能英特尔酷睿i5处理器 4G 集成显卡 1T，21.5液晶显示器，键盘鼠标
</t>
  </si>
  <si>
    <t>上海、凌极</t>
  </si>
  <si>
    <t>2-6</t>
  </si>
  <si>
    <t>千兆网络交换机</t>
  </si>
  <si>
    <t>全千兆以太网交换机，24个10/100/1000Base-T以太网端口，4个1000Base-X以太网端口；背板带宽：192Gbps;包转发率：42Mbps；全国联保。</t>
  </si>
  <si>
    <t>杭州、华三</t>
  </si>
  <si>
    <t>2-7</t>
  </si>
  <si>
    <t>短焦投影</t>
  </si>
  <si>
    <t xml:space="preserve">亮度：3300流明
投影技术：3LCD
光源：ALPD激光光源
投射比：80英寸@0.75m
分辨率：XGA 1024*768
对比度：35000：1
</t>
  </si>
  <si>
    <t>北京、索尼</t>
  </si>
  <si>
    <t>2-8</t>
  </si>
  <si>
    <t>电子白板</t>
  </si>
  <si>
    <t>白板外形尺寸：≥82英寸
可书写尺寸：有效触摸尺寸&gt;80寸（1586mm*1169.6mm）
触摸精度：±2-4MM
触摸分辨率：≥32767*32767
响应速度：≤6ms
采样率：180PT/秒</t>
  </si>
  <si>
    <t>北京、鸿合</t>
  </si>
  <si>
    <t>2-9</t>
  </si>
  <si>
    <t>跨文化交际实训平台</t>
  </si>
  <si>
    <t>系统基于B/S架构，采用全英文界面，包含理论知识、国别文化、互动实训和考试测评四大模块，帮助学生掌握不同国家文化及商务文化。理论知识模块涵盖完整的跨文化交际理论体系，内容包含基本概念、文化模式、言语交际和非言语交际等</t>
  </si>
  <si>
    <t>厦门亿学</t>
  </si>
  <si>
    <t>2-10</t>
  </si>
  <si>
    <t>商务英语练考赛一体化平台</t>
  </si>
  <si>
    <t>基于B/S架构，以电子试卷为载体，通过练习、考试和竞赛三种模式培养及考核学生的3大核心技能，即英语语言技能、国际贸易业务操作以及国际商务综合技能。软件题库应包含至少60套以上电子试卷，所有客观题均可实现自动批改；可创建考场或竞赛场景，计时打分并针对不同班级或不同水平的学生设置不同或相近的试卷。</t>
  </si>
  <si>
    <t>2-11</t>
  </si>
  <si>
    <t>跨境电商实训系统</t>
  </si>
  <si>
    <t>系统应基于B/S架构，遵循理实一体原则，包括知识点睛、单项技能、平台实操、综合实训、考试测评5大模块，可满足跨境电商相关课程教学、实训、考评的需求。提供完整的跨境电商课程知识体系，包含至少165个知识点，内容须涵盖跨境电商模式、主流的进口及出口平台包括速卖通、Amazon、Ebay、Alibaba、DHgate、WISH、Lazada、Flipkart、Rakunten、洋码头、蜜芽等平台完整知识介绍，跨境物流方案、跨境支付工具、跨境营销推广、跨境客户服务及订单操作、跨境电商企业岗位介绍、自贸区建设，以及跨境电商行业相关的政策法规等。教师可编辑添加知识内容，上传视频、PPT等共享资源。</t>
  </si>
  <si>
    <t>2-12</t>
  </si>
  <si>
    <t>　　实验室环境改造费</t>
  </si>
  <si>
    <t>实验室(中心）名称： 外语类专业综合实训中心                                        申报学校名称：吉首大学</t>
  </si>
  <si>
    <t>拟购设备名称</t>
  </si>
  <si>
    <t>开设实验项目名称</t>
  </si>
  <si>
    <t>实验类型</t>
  </si>
  <si>
    <t>建设类别</t>
  </si>
  <si>
    <t>面向专业名称</t>
  </si>
  <si>
    <t>面向学生数</t>
  </si>
  <si>
    <t xml:space="preserve">英语语音                       </t>
  </si>
  <si>
    <t>B</t>
  </si>
  <si>
    <t>K、S</t>
  </si>
  <si>
    <t>英语、翻译</t>
  </si>
  <si>
    <t xml:space="preserve">口译与听力                     </t>
  </si>
  <si>
    <t>英语视听说</t>
  </si>
  <si>
    <t xml:space="preserve"> 日语语音</t>
  </si>
  <si>
    <t>日语</t>
  </si>
  <si>
    <t>日语视听</t>
  </si>
  <si>
    <t>英语教学展示</t>
  </si>
  <si>
    <t>D</t>
  </si>
  <si>
    <t>英语、日语、翻译</t>
  </si>
  <si>
    <t>翻译项目管理</t>
  </si>
  <si>
    <t>C</t>
  </si>
  <si>
    <t>X</t>
  </si>
  <si>
    <t>翻译执业能力测试与评估</t>
  </si>
  <si>
    <t>旅游英语</t>
  </si>
  <si>
    <t>旅游日语</t>
  </si>
  <si>
    <t>翻译</t>
  </si>
  <si>
    <t>S</t>
  </si>
  <si>
    <t>全校非英语专业</t>
  </si>
  <si>
    <t>英语语音</t>
  </si>
  <si>
    <t>A</t>
  </si>
  <si>
    <t>商务英语专业</t>
  </si>
  <si>
    <t>大学英语视听说</t>
  </si>
  <si>
    <t>英语测试</t>
  </si>
  <si>
    <t>G</t>
  </si>
  <si>
    <t>基础英语写作</t>
  </si>
  <si>
    <t>口语训练</t>
  </si>
  <si>
    <t>综合英语</t>
  </si>
  <si>
    <t>写作训练与测试</t>
  </si>
  <si>
    <t>口译与听力</t>
  </si>
  <si>
    <t>日语口语</t>
  </si>
  <si>
    <t>商务英语口译</t>
  </si>
  <si>
    <t>商务英语听说</t>
  </si>
  <si>
    <t>英语听力</t>
  </si>
  <si>
    <t>基础笔译</t>
  </si>
  <si>
    <t>英汉笔译</t>
  </si>
  <si>
    <t>商务沟通综合实训</t>
  </si>
  <si>
    <t>英语口语</t>
  </si>
  <si>
    <t>K</t>
  </si>
  <si>
    <t>英语演讲</t>
  </si>
  <si>
    <t>口语、语音、翻译</t>
  </si>
  <si>
    <t>S、G</t>
  </si>
  <si>
    <t>国际商务谈判</t>
  </si>
  <si>
    <t>进出口业务模拟操作</t>
  </si>
  <si>
    <t>英语教学技能</t>
  </si>
  <si>
    <t>电子商务模拟操作</t>
  </si>
  <si>
    <t>办公自动化</t>
  </si>
  <si>
    <t>会展英语</t>
  </si>
  <si>
    <t>文学翻译</t>
  </si>
  <si>
    <t>英语教师用语</t>
  </si>
  <si>
    <t>K、G</t>
  </si>
  <si>
    <t>英语</t>
  </si>
  <si>
    <t>设备总台件数：527 单价＜800元数：242   单价≥800元数：285 其中单价≥10万元台件数：3 单价≥40万元台件数：0</t>
  </si>
  <si>
    <t>设备总值（万元）： 285  单价＜800元：11.13  单价≥800元：273.87     其中单价≥10万元：55.1 单价≥40万元：0</t>
  </si>
  <si>
    <t>说明：1、实验类型分为：A—验证性实验；B—设计性实验；C—综合性实验；D—创新型实验；相应栏目填入对应代号。</t>
  </si>
  <si>
    <t xml:space="preserve">      2、建设类别：K—扩充实验组数；X—新增实验；G—改进实验；S-设备更新</t>
  </si>
  <si>
    <t xml:space="preserve">      3、附表3-3-1与附表3-3中设备名称栏中排序一致。</t>
  </si>
  <si>
    <t>实验室（中心）</t>
  </si>
  <si>
    <t>现有实验项目数</t>
  </si>
  <si>
    <t>实验类型数</t>
  </si>
  <si>
    <t>实验开出率%</t>
  </si>
  <si>
    <t>设备台件数</t>
  </si>
  <si>
    <t>设备总价值（万元）</t>
  </si>
  <si>
    <r>
      <rPr>
        <sz val="12"/>
        <rFont val="宋体"/>
        <charset val="134"/>
      </rPr>
      <t>设备技术水平（</t>
    </r>
    <r>
      <rPr>
        <sz val="12"/>
        <rFont val="Times New Roman"/>
        <family val="1"/>
      </rPr>
      <t>%</t>
    </r>
    <r>
      <rPr>
        <sz val="12"/>
        <rFont val="宋体"/>
        <charset val="134"/>
      </rPr>
      <t>）</t>
    </r>
  </si>
  <si>
    <t>设备完好率%</t>
  </si>
  <si>
    <t>名称</t>
  </si>
  <si>
    <r>
      <rPr>
        <sz val="12"/>
        <rFont val="Times New Roman"/>
        <family val="1"/>
      </rPr>
      <t>A</t>
    </r>
    <r>
      <rPr>
        <sz val="12"/>
        <rFont val="宋体"/>
        <charset val="134"/>
      </rPr>
      <t>类</t>
    </r>
  </si>
  <si>
    <r>
      <rPr>
        <sz val="12"/>
        <rFont val="Times New Roman"/>
        <family val="1"/>
      </rPr>
      <t>B</t>
    </r>
    <r>
      <rPr>
        <sz val="12"/>
        <rFont val="宋体"/>
        <charset val="134"/>
      </rPr>
      <t>类</t>
    </r>
  </si>
  <si>
    <r>
      <rPr>
        <sz val="12"/>
        <rFont val="Times New Roman"/>
        <family val="1"/>
      </rPr>
      <t>C</t>
    </r>
    <r>
      <rPr>
        <sz val="12"/>
        <rFont val="宋体"/>
        <charset val="134"/>
      </rPr>
      <t>类</t>
    </r>
  </si>
  <si>
    <r>
      <rPr>
        <sz val="12"/>
        <rFont val="Times New Roman"/>
        <family val="1"/>
      </rPr>
      <t>D</t>
    </r>
    <r>
      <rPr>
        <sz val="12"/>
        <rFont val="宋体"/>
        <charset val="134"/>
      </rPr>
      <t>类</t>
    </r>
  </si>
  <si>
    <r>
      <rPr>
        <sz val="12"/>
        <rFont val="宋体"/>
        <charset val="134"/>
      </rPr>
      <t>单价≥</t>
    </r>
    <r>
      <rPr>
        <sz val="12"/>
        <rFont val="Times New Roman"/>
        <family val="1"/>
      </rPr>
      <t>800</t>
    </r>
    <r>
      <rPr>
        <sz val="12"/>
        <rFont val="宋体"/>
        <charset val="134"/>
      </rPr>
      <t>元</t>
    </r>
  </si>
  <si>
    <r>
      <rPr>
        <sz val="12"/>
        <rFont val="宋体"/>
        <charset val="134"/>
      </rPr>
      <t>单价＜</t>
    </r>
    <r>
      <rPr>
        <sz val="12"/>
        <rFont val="Times New Roman"/>
        <family val="1"/>
      </rPr>
      <t>800</t>
    </r>
    <r>
      <rPr>
        <sz val="12"/>
        <rFont val="宋体"/>
        <charset val="134"/>
      </rPr>
      <t>元</t>
    </r>
  </si>
  <si>
    <r>
      <rPr>
        <sz val="12"/>
        <rFont val="Times New Roman"/>
        <family val="1"/>
      </rPr>
      <t>E</t>
    </r>
    <r>
      <rPr>
        <sz val="12"/>
        <rFont val="宋体"/>
        <charset val="134"/>
      </rPr>
      <t>类</t>
    </r>
  </si>
  <si>
    <r>
      <rPr>
        <sz val="12"/>
        <rFont val="Times New Roman"/>
        <family val="1"/>
      </rPr>
      <t>F</t>
    </r>
    <r>
      <rPr>
        <sz val="12"/>
        <rFont val="宋体"/>
        <charset val="134"/>
      </rPr>
      <t>类</t>
    </r>
  </si>
  <si>
    <r>
      <rPr>
        <sz val="12"/>
        <rFont val="Times New Roman"/>
        <family val="1"/>
      </rPr>
      <t>M</t>
    </r>
    <r>
      <rPr>
        <sz val="12"/>
        <rFont val="宋体"/>
        <charset val="134"/>
      </rPr>
      <t>类</t>
    </r>
  </si>
  <si>
    <r>
      <rPr>
        <sz val="12"/>
        <rFont val="Times New Roman"/>
        <family val="1"/>
      </rPr>
      <t>N</t>
    </r>
    <r>
      <rPr>
        <sz val="12"/>
        <rFont val="宋体"/>
        <charset val="134"/>
      </rPr>
      <t>类</t>
    </r>
  </si>
  <si>
    <t>外语类专业综合实训中心</t>
  </si>
  <si>
    <r>
      <rPr>
        <b/>
        <sz val="12"/>
        <rFont val="宋体"/>
        <charset val="134"/>
      </rPr>
      <t>合</t>
    </r>
    <r>
      <rPr>
        <b/>
        <sz val="12"/>
        <rFont val="Times New Roman"/>
        <family val="1"/>
      </rPr>
      <t xml:space="preserve">     </t>
    </r>
    <r>
      <rPr>
        <b/>
        <sz val="12"/>
        <rFont val="宋体"/>
        <charset val="134"/>
      </rPr>
      <t>计</t>
    </r>
  </si>
  <si>
    <r>
      <rPr>
        <sz val="12"/>
        <rFont val="宋体"/>
        <charset val="134"/>
      </rPr>
      <t>说明：</t>
    </r>
    <r>
      <rPr>
        <sz val="12"/>
        <rFont val="Times New Roman"/>
        <family val="1"/>
      </rPr>
      <t>1</t>
    </r>
    <r>
      <rPr>
        <sz val="12"/>
        <rFont val="宋体"/>
        <charset val="134"/>
      </rPr>
      <t>、实验类型分为：</t>
    </r>
    <r>
      <rPr>
        <sz val="12"/>
        <rFont val="Times New Roman"/>
        <family val="1"/>
      </rPr>
      <t>A</t>
    </r>
    <r>
      <rPr>
        <sz val="12"/>
        <rFont val="宋体"/>
        <charset val="134"/>
      </rPr>
      <t>—验证性实验；</t>
    </r>
    <r>
      <rPr>
        <sz val="12"/>
        <rFont val="Times New Roman"/>
        <family val="1"/>
      </rPr>
      <t>B</t>
    </r>
    <r>
      <rPr>
        <sz val="12"/>
        <rFont val="宋体"/>
        <charset val="134"/>
      </rPr>
      <t>—设计性实验；</t>
    </r>
    <r>
      <rPr>
        <sz val="12"/>
        <rFont val="Times New Roman"/>
        <family val="1"/>
      </rPr>
      <t>C</t>
    </r>
    <r>
      <rPr>
        <sz val="12"/>
        <rFont val="宋体"/>
        <charset val="134"/>
      </rPr>
      <t>—综合性实验；</t>
    </r>
    <r>
      <rPr>
        <sz val="12"/>
        <rFont val="Times New Roman"/>
        <family val="1"/>
      </rPr>
      <t>D—创新型实验；相应栏目填入该类型实验个数。</t>
    </r>
  </si>
  <si>
    <r>
      <rPr>
        <sz val="12"/>
        <rFont val="Times New Roman"/>
        <family val="1"/>
      </rPr>
      <t xml:space="preserve">           2</t>
    </r>
    <r>
      <rPr>
        <sz val="12"/>
        <rFont val="宋体"/>
        <charset val="134"/>
      </rPr>
      <t>、设备技术水平分为：</t>
    </r>
    <r>
      <rPr>
        <sz val="12"/>
        <rFont val="Times New Roman"/>
        <family val="1"/>
      </rPr>
      <t>E—20</t>
    </r>
    <r>
      <rPr>
        <sz val="12"/>
        <rFont val="宋体"/>
        <charset val="134"/>
      </rPr>
      <t>世纪</t>
    </r>
    <r>
      <rPr>
        <sz val="12"/>
        <rFont val="Times New Roman"/>
        <family val="1"/>
      </rPr>
      <t>70</t>
    </r>
    <r>
      <rPr>
        <sz val="12"/>
        <rFont val="宋体"/>
        <charset val="134"/>
      </rPr>
      <t>年代以前；</t>
    </r>
    <r>
      <rPr>
        <sz val="12"/>
        <rFont val="Times New Roman"/>
        <family val="1"/>
      </rPr>
      <t>F—20</t>
    </r>
    <r>
      <rPr>
        <sz val="12"/>
        <rFont val="宋体"/>
        <charset val="134"/>
      </rPr>
      <t>世纪</t>
    </r>
    <r>
      <rPr>
        <sz val="12"/>
        <rFont val="Times New Roman"/>
        <family val="1"/>
      </rPr>
      <t>80</t>
    </r>
    <r>
      <rPr>
        <sz val="12"/>
        <rFont val="宋体"/>
        <charset val="134"/>
      </rPr>
      <t>年代；</t>
    </r>
    <r>
      <rPr>
        <sz val="12"/>
        <rFont val="Times New Roman"/>
        <family val="1"/>
      </rPr>
      <t>M—20</t>
    </r>
    <r>
      <rPr>
        <sz val="12"/>
        <rFont val="宋体"/>
        <charset val="134"/>
      </rPr>
      <t>世纪</t>
    </r>
    <r>
      <rPr>
        <sz val="12"/>
        <rFont val="Times New Roman"/>
        <family val="1"/>
      </rPr>
      <t>90</t>
    </r>
    <r>
      <rPr>
        <sz val="12"/>
        <rFont val="宋体"/>
        <charset val="134"/>
      </rPr>
      <t>年代；</t>
    </r>
    <r>
      <rPr>
        <sz val="12"/>
        <rFont val="Times New Roman"/>
        <family val="1"/>
      </rPr>
      <t>N</t>
    </r>
    <r>
      <rPr>
        <sz val="12"/>
        <rFont val="宋体"/>
        <charset val="134"/>
      </rPr>
      <t>—</t>
    </r>
    <r>
      <rPr>
        <sz val="12"/>
        <rFont val="Times New Roman"/>
        <family val="1"/>
      </rPr>
      <t>21</t>
    </r>
    <r>
      <rPr>
        <sz val="12"/>
        <rFont val="宋体"/>
        <charset val="134"/>
      </rPr>
      <t>世纪；相应栏目填入各期设备所占的数量百分比。</t>
    </r>
  </si>
  <si>
    <r>
      <rPr>
        <b/>
        <sz val="14"/>
        <rFont val="宋体"/>
        <charset val="134"/>
      </rPr>
      <t xml:space="preserve">附表3-3-3 </t>
    </r>
    <r>
      <rPr>
        <b/>
        <sz val="16"/>
        <rFont val="宋体"/>
        <charset val="134"/>
      </rPr>
      <t xml:space="preserve">         2021年申请中央财政支持建设</t>
    </r>
    <r>
      <rPr>
        <b/>
        <sz val="16"/>
        <rFont val="黑体"/>
        <charset val="134"/>
      </rPr>
      <t>教学实验平台</t>
    </r>
    <r>
      <rPr>
        <b/>
        <sz val="16"/>
        <rFont val="宋体"/>
        <charset val="134"/>
      </rPr>
      <t>现状表</t>
    </r>
  </si>
  <si>
    <r>
      <rPr>
        <sz val="14"/>
        <rFont val="宋体"/>
        <charset val="134"/>
      </rPr>
      <t>实验室</t>
    </r>
    <r>
      <rPr>
        <sz val="14"/>
        <rFont val="Times New Roman"/>
        <family val="1"/>
      </rPr>
      <t>(</t>
    </r>
    <r>
      <rPr>
        <sz val="14"/>
        <rFont val="宋体"/>
        <charset val="134"/>
      </rPr>
      <t>中心）名称：</t>
    </r>
    <r>
      <rPr>
        <b/>
        <sz val="14"/>
        <rFont val="Times New Roman"/>
        <family val="1"/>
      </rPr>
      <t xml:space="preserve"> </t>
    </r>
    <r>
      <rPr>
        <sz val="14"/>
        <rFont val="宋体"/>
        <charset val="134"/>
      </rPr>
      <t>外语类专业综合实训中心</t>
    </r>
    <r>
      <rPr>
        <sz val="14"/>
        <rFont val="Times New Roman"/>
        <family val="1"/>
      </rPr>
      <t xml:space="preserve">                                                     </t>
    </r>
    <r>
      <rPr>
        <sz val="14"/>
        <rFont val="宋体"/>
        <charset val="134"/>
      </rPr>
      <t>数据截止日期：</t>
    </r>
    <r>
      <rPr>
        <sz val="14"/>
        <rFont val="Times New Roman"/>
        <family val="1"/>
      </rPr>
      <t xml:space="preserve">  2020  </t>
    </r>
    <r>
      <rPr>
        <sz val="14"/>
        <rFont val="宋体"/>
        <charset val="134"/>
      </rPr>
      <t>年</t>
    </r>
    <r>
      <rPr>
        <sz val="14"/>
        <rFont val="Times New Roman"/>
        <family val="1"/>
      </rPr>
      <t xml:space="preserve">  3  </t>
    </r>
    <r>
      <rPr>
        <sz val="14"/>
        <rFont val="宋体"/>
        <charset val="134"/>
      </rPr>
      <t>月</t>
    </r>
    <r>
      <rPr>
        <sz val="14"/>
        <rFont val="Times New Roman"/>
        <family val="1"/>
      </rPr>
      <t xml:space="preserve"> 17  </t>
    </r>
    <r>
      <rPr>
        <sz val="14"/>
        <rFont val="宋体"/>
        <charset val="134"/>
      </rPr>
      <t>日</t>
    </r>
  </si>
  <si>
    <t>现有实验项目</t>
  </si>
  <si>
    <t>面向专业</t>
  </si>
  <si>
    <t>面向学生人数</t>
  </si>
  <si>
    <t>主体设备名称</t>
  </si>
  <si>
    <t>设备规格型号</t>
  </si>
  <si>
    <t>设备技术水平</t>
  </si>
  <si>
    <t>多媒体语音卡</t>
  </si>
  <si>
    <t>卓越E20</t>
  </si>
  <si>
    <t>N</t>
  </si>
  <si>
    <t>系统管理软件</t>
  </si>
  <si>
    <t>卓越E21</t>
  </si>
  <si>
    <t>语言学习终端</t>
  </si>
  <si>
    <t>卓越E22</t>
  </si>
  <si>
    <t>VGA分配器</t>
  </si>
  <si>
    <t>卓越E23</t>
  </si>
  <si>
    <t>录音卡座</t>
  </si>
  <si>
    <t>卓越E24</t>
  </si>
  <si>
    <t>卓越E25</t>
  </si>
  <si>
    <t>卓越E26</t>
  </si>
  <si>
    <t>高级日语视听</t>
  </si>
  <si>
    <t>网络交换机</t>
  </si>
  <si>
    <t>卓越E27</t>
  </si>
  <si>
    <t>韩语高级写作</t>
  </si>
  <si>
    <t xml:space="preserve">教师控制台 </t>
  </si>
  <si>
    <t>卓越E28</t>
  </si>
  <si>
    <t>英语高级写作</t>
  </si>
  <si>
    <t>DVD</t>
  </si>
  <si>
    <t>卓越E29</t>
  </si>
  <si>
    <t>英语阅读与词汇</t>
  </si>
  <si>
    <t>配件</t>
  </si>
  <si>
    <t>卓越E30</t>
  </si>
  <si>
    <t>英语同声传译基础训练</t>
  </si>
  <si>
    <t>卓越E31</t>
  </si>
  <si>
    <t>英语报刊选读</t>
  </si>
  <si>
    <t>卓越E32</t>
  </si>
  <si>
    <t>日语报刊选读</t>
  </si>
  <si>
    <t>卓越E33</t>
  </si>
  <si>
    <t>卓越E34</t>
  </si>
  <si>
    <t>卓越E35</t>
  </si>
  <si>
    <t>卓越E36</t>
  </si>
  <si>
    <t>英、日语、翻译</t>
  </si>
  <si>
    <t>英、翻译</t>
  </si>
  <si>
    <t>服务器</t>
  </si>
  <si>
    <t>联想</t>
  </si>
  <si>
    <t>学生机</t>
  </si>
  <si>
    <t>影视作品欣赏</t>
  </si>
  <si>
    <t>英语、翻译、日语</t>
  </si>
  <si>
    <t>东方正龙</t>
  </si>
  <si>
    <t>数据交换机</t>
  </si>
  <si>
    <t>口语测试</t>
  </si>
  <si>
    <t>快速阅读</t>
  </si>
  <si>
    <t>教师控制电脑</t>
  </si>
  <si>
    <t>长沙豪也</t>
  </si>
  <si>
    <t>翻译理论与实践</t>
  </si>
  <si>
    <t>教学系统软件</t>
  </si>
  <si>
    <t>语言室控制箱</t>
  </si>
  <si>
    <t>音响</t>
  </si>
  <si>
    <t>学生计算机</t>
  </si>
  <si>
    <t>学生视频控制盒</t>
  </si>
  <si>
    <t>学生软件</t>
  </si>
  <si>
    <t>教育模拟实习</t>
  </si>
  <si>
    <t>学生专业数字终端</t>
  </si>
  <si>
    <t>论文摘要翻译</t>
  </si>
  <si>
    <t>学生电脑</t>
  </si>
  <si>
    <t>外贸英语</t>
  </si>
  <si>
    <t>朗诵与演讲技巧</t>
  </si>
  <si>
    <t>英语（教育）</t>
  </si>
  <si>
    <t>专业演播讲台</t>
  </si>
  <si>
    <t>卓越BL</t>
  </si>
  <si>
    <t>图形图像工作站（兼语言系统主控电脑）</t>
  </si>
  <si>
    <t>智能编辑操作台</t>
  </si>
  <si>
    <t>全自动录播主机</t>
  </si>
  <si>
    <t>智能录播编辑系统</t>
  </si>
  <si>
    <t>远程录播辅助软件</t>
  </si>
  <si>
    <t>教师摄像机</t>
  </si>
  <si>
    <t>学生互动摄像机</t>
  </si>
  <si>
    <t>多镜头覆盖与场景智能定位系统</t>
  </si>
  <si>
    <t>系统附件</t>
  </si>
  <si>
    <t>语言学习系统软件</t>
  </si>
  <si>
    <t>教师操作控制平台</t>
  </si>
  <si>
    <t>商务英语翻译（笔译）</t>
  </si>
  <si>
    <t>交换机机柜</t>
  </si>
  <si>
    <t>耳机话筒组</t>
  </si>
  <si>
    <t>学生双联桌</t>
  </si>
  <si>
    <t>VGA分配器与线缆</t>
  </si>
  <si>
    <t>语音系统连线与辅材</t>
  </si>
  <si>
    <t>PanasonicWE-LL4200</t>
  </si>
  <si>
    <t>东方正龙700K</t>
  </si>
  <si>
    <t>广州蓝鸽03U</t>
  </si>
  <si>
    <t>国际商务谈判与实践</t>
  </si>
  <si>
    <t>自主学习平台</t>
  </si>
  <si>
    <t xml:space="preserve">蓝鸽英语在线2007版  </t>
  </si>
  <si>
    <t>LBD033C</t>
  </si>
  <si>
    <t>联想E5500/lnrel</t>
  </si>
  <si>
    <t>学生数字语言学习终端</t>
  </si>
  <si>
    <t>DL-700K/128座位</t>
  </si>
  <si>
    <t>学生显示器</t>
  </si>
  <si>
    <t>AOC919SW19</t>
  </si>
  <si>
    <t>联想电脑</t>
  </si>
  <si>
    <t>启天M330E/17’纯平</t>
  </si>
  <si>
    <t>启天M560E</t>
  </si>
  <si>
    <t>戴尔3020</t>
  </si>
  <si>
    <t>语言学习云终端</t>
  </si>
  <si>
    <t>LBD2012C</t>
  </si>
  <si>
    <t>云终端学生工作站</t>
  </si>
  <si>
    <t>THink SeverRS140</t>
  </si>
  <si>
    <t>商务英语口语实训系统</t>
  </si>
  <si>
    <t>ITALK/V2.0</t>
  </si>
  <si>
    <t>商务英语实训平台</t>
  </si>
  <si>
    <t>V1.0</t>
  </si>
  <si>
    <t>大学外语测试与训练系统</t>
  </si>
  <si>
    <t>V3.0/iTEST</t>
  </si>
  <si>
    <t>触摸一体机</t>
  </si>
  <si>
    <t>70英寸i5CPUi5/2G/500G硬盘</t>
  </si>
  <si>
    <t>IBM服务器</t>
  </si>
  <si>
    <t>X3850</t>
  </si>
  <si>
    <t>可视化翻转课堂实训室软件</t>
  </si>
  <si>
    <t>凌极VIVO VTL V3.0</t>
  </si>
  <si>
    <t>可视化高级情景训练系统</t>
  </si>
  <si>
    <t>凌极VIVO  V3.0</t>
  </si>
  <si>
    <t>蓝鸽英语在线软件</t>
  </si>
  <si>
    <t>*</t>
  </si>
  <si>
    <t>网络语音设备</t>
  </si>
  <si>
    <t>N8000</t>
  </si>
  <si>
    <t>商务英语函电实训系统</t>
  </si>
  <si>
    <t>中科睿智</t>
  </si>
  <si>
    <t>商务英语单证实训系统</t>
  </si>
  <si>
    <t>商务英语谈判实训系统</t>
  </si>
  <si>
    <t>设备总台件数：3933     单价＜800元数：828  单价≥800元数：3105  其中单价≥10万元台件数： 4 单价≥40万元台件数：0</t>
  </si>
  <si>
    <t>设备总值（万元）：897 单价＜800元：55.5万元 单价≥800元：841.5万元  其中单价≥10万元：65.7  单价≥40万元：0</t>
  </si>
  <si>
    <r>
      <rPr>
        <sz val="12"/>
        <rFont val="宋体"/>
        <charset val="134"/>
      </rPr>
      <t>说明：</t>
    </r>
    <r>
      <rPr>
        <sz val="12"/>
        <rFont val="Times New Roman"/>
        <family val="1"/>
      </rPr>
      <t>1</t>
    </r>
    <r>
      <rPr>
        <sz val="12"/>
        <rFont val="宋体"/>
        <charset val="134"/>
      </rPr>
      <t>、实验类型分为：</t>
    </r>
    <r>
      <rPr>
        <sz val="12"/>
        <rFont val="Times New Roman"/>
        <family val="1"/>
      </rPr>
      <t>A—</t>
    </r>
    <r>
      <rPr>
        <sz val="12"/>
        <rFont val="宋体"/>
        <charset val="134"/>
      </rPr>
      <t>验证性实验；</t>
    </r>
    <r>
      <rPr>
        <sz val="12"/>
        <rFont val="Times New Roman"/>
        <family val="1"/>
      </rPr>
      <t>B—</t>
    </r>
    <r>
      <rPr>
        <sz val="12"/>
        <rFont val="宋体"/>
        <charset val="134"/>
      </rPr>
      <t>设计性实验；</t>
    </r>
    <r>
      <rPr>
        <sz val="12"/>
        <rFont val="Times New Roman"/>
        <family val="1"/>
      </rPr>
      <t>C—</t>
    </r>
    <r>
      <rPr>
        <sz val="12"/>
        <rFont val="宋体"/>
        <charset val="134"/>
      </rPr>
      <t>综合性实验；</t>
    </r>
    <r>
      <rPr>
        <sz val="12"/>
        <rFont val="Times New Roman"/>
        <family val="1"/>
      </rPr>
      <t>D—</t>
    </r>
    <r>
      <rPr>
        <sz val="12"/>
        <rFont val="宋体"/>
        <charset val="134"/>
      </rPr>
      <t>创新型实验；相应栏目填入对应代号。</t>
    </r>
  </si>
  <si>
    <r>
      <rPr>
        <sz val="12"/>
        <rFont val="Times New Roman"/>
        <family val="1"/>
      </rPr>
      <t xml:space="preserve">  2</t>
    </r>
    <r>
      <rPr>
        <sz val="12"/>
        <rFont val="宋体"/>
        <charset val="134"/>
      </rPr>
      <t>、设备技术水平分为：</t>
    </r>
    <r>
      <rPr>
        <sz val="12"/>
        <rFont val="Times New Roman"/>
        <family val="1"/>
      </rPr>
      <t>E—20</t>
    </r>
    <r>
      <rPr>
        <sz val="12"/>
        <rFont val="宋体"/>
        <charset val="134"/>
      </rPr>
      <t>世纪</t>
    </r>
    <r>
      <rPr>
        <sz val="12"/>
        <rFont val="Times New Roman"/>
        <family val="1"/>
      </rPr>
      <t>70</t>
    </r>
    <r>
      <rPr>
        <sz val="12"/>
        <rFont val="宋体"/>
        <charset val="134"/>
      </rPr>
      <t>年代；</t>
    </r>
    <r>
      <rPr>
        <sz val="12"/>
        <rFont val="Times New Roman"/>
        <family val="1"/>
      </rPr>
      <t>F—20</t>
    </r>
    <r>
      <rPr>
        <sz val="12"/>
        <rFont val="宋体"/>
        <charset val="134"/>
      </rPr>
      <t>世纪</t>
    </r>
    <r>
      <rPr>
        <sz val="12"/>
        <rFont val="Times New Roman"/>
        <family val="1"/>
      </rPr>
      <t>80</t>
    </r>
    <r>
      <rPr>
        <sz val="12"/>
        <rFont val="宋体"/>
        <charset val="134"/>
      </rPr>
      <t>年代；M—20世纪90年代；N—21世纪；相应栏目填入对应代号。</t>
    </r>
  </si>
  <si>
    <t xml:space="preserve"> 3、要求附表3-3-3与附表3-3-1中实验项目名称栏中排序一致。</t>
  </si>
  <si>
    <t>实验室名称：外语类专业综合实训中心</t>
  </si>
  <si>
    <t>填报学校：吉首大学</t>
  </si>
  <si>
    <t>实验室人员姓名</t>
  </si>
  <si>
    <t>职务</t>
  </si>
  <si>
    <t>年龄</t>
  </si>
  <si>
    <t>学历</t>
  </si>
  <si>
    <t>所学专业</t>
  </si>
  <si>
    <t>专、兼职</t>
  </si>
  <si>
    <t>主要研究成果</t>
  </si>
  <si>
    <t>汤敬安</t>
  </si>
  <si>
    <t>院长</t>
  </si>
  <si>
    <t>博士</t>
  </si>
  <si>
    <t>兼职</t>
  </si>
  <si>
    <t>主持国家社科基金项目1项</t>
  </si>
  <si>
    <t>蒋林</t>
  </si>
  <si>
    <t>学科带头人</t>
  </si>
  <si>
    <t>滕建姣</t>
  </si>
  <si>
    <t>系主任</t>
  </si>
  <si>
    <t>主持省教育厅研究项目</t>
  </si>
  <si>
    <t>符蓉</t>
  </si>
  <si>
    <t>硕士</t>
  </si>
  <si>
    <t>龙鹏屹</t>
  </si>
  <si>
    <t>实验室主任</t>
  </si>
  <si>
    <t>专职</t>
  </si>
  <si>
    <t>主持省社科基金项目1项</t>
  </si>
  <si>
    <t>徐兴胜</t>
  </si>
  <si>
    <t>副院长</t>
  </si>
  <si>
    <t>胡渝镛</t>
  </si>
  <si>
    <t>简功友</t>
  </si>
  <si>
    <t>常晖</t>
  </si>
  <si>
    <t>主持省教育厅研究项目、出版专著一部</t>
  </si>
  <si>
    <t>翦洁</t>
  </si>
  <si>
    <t>刘仕明</t>
  </si>
  <si>
    <t>本科</t>
  </si>
  <si>
    <t>李茂莉</t>
  </si>
  <si>
    <t>李良嘉</t>
  </si>
  <si>
    <t>邓高峰</t>
  </si>
  <si>
    <t>罗林丽</t>
  </si>
  <si>
    <t>牟佳</t>
  </si>
  <si>
    <t>林燕</t>
  </si>
  <si>
    <t>教研室主任</t>
  </si>
  <si>
    <t>邓永红</t>
  </si>
  <si>
    <t>朱海玉</t>
  </si>
  <si>
    <t>蒋林平</t>
  </si>
  <si>
    <t>王平龙</t>
  </si>
  <si>
    <t>石春燕</t>
  </si>
  <si>
    <t>刘燕</t>
  </si>
  <si>
    <t>霍良</t>
  </si>
  <si>
    <t>潘贵民</t>
  </si>
  <si>
    <t>王玉芬</t>
  </si>
  <si>
    <t>丁跃斌</t>
  </si>
  <si>
    <t>院长助理</t>
  </si>
  <si>
    <t>彭仁煌</t>
  </si>
  <si>
    <t>办公室主任</t>
  </si>
  <si>
    <t>陈静秋</t>
  </si>
  <si>
    <t>涂晴</t>
  </si>
  <si>
    <t>吴婷</t>
  </si>
  <si>
    <t>刘汝荣</t>
  </si>
  <si>
    <t>主持国家社科基金项目、省社科项目</t>
  </si>
  <si>
    <t>唐小田</t>
  </si>
  <si>
    <t>夏彤</t>
  </si>
  <si>
    <t>石卉</t>
  </si>
  <si>
    <t>主持省社科基金项目</t>
  </si>
  <si>
    <t>肖时华</t>
  </si>
  <si>
    <t>专科毕业</t>
  </si>
  <si>
    <t>电子信息工程</t>
  </si>
  <si>
    <t>滕晓梅</t>
  </si>
  <si>
    <t>大学本科</t>
  </si>
  <si>
    <t>王馥兰</t>
  </si>
  <si>
    <t>主持省教育厅教改项目</t>
  </si>
  <si>
    <t>龙纲要</t>
  </si>
  <si>
    <t>李相群</t>
  </si>
  <si>
    <t>李慧</t>
  </si>
  <si>
    <t>石琳</t>
  </si>
  <si>
    <t>主持湖南省教育科学规划项目、湖南省教育厅项目</t>
  </si>
  <si>
    <t>肖忠军</t>
  </si>
  <si>
    <t>田建平</t>
  </si>
  <si>
    <t>张灿灿</t>
  </si>
  <si>
    <t>黄艳丽</t>
  </si>
  <si>
    <t>李静</t>
  </si>
  <si>
    <t>盛凡</t>
  </si>
  <si>
    <t>彭晓兰</t>
  </si>
  <si>
    <t>向巧云</t>
  </si>
  <si>
    <t>俞艳珍</t>
  </si>
  <si>
    <t>邓克凤</t>
  </si>
  <si>
    <t>龚芳</t>
  </si>
  <si>
    <t>刘晓平</t>
  </si>
  <si>
    <t>孙琳</t>
  </si>
  <si>
    <t>唐玉玲</t>
  </si>
  <si>
    <t>谢章华</t>
  </si>
  <si>
    <t>余玉萍</t>
  </si>
  <si>
    <t>朱淑媛</t>
  </si>
  <si>
    <t>安东阳</t>
  </si>
  <si>
    <t>李永平</t>
  </si>
  <si>
    <t>张静媛</t>
  </si>
  <si>
    <t>刘敏</t>
  </si>
  <si>
    <t>马小燕</t>
  </si>
  <si>
    <t>主持省教育厅研究项目、</t>
  </si>
  <si>
    <t>于艳</t>
  </si>
  <si>
    <t>刘泽海</t>
  </si>
  <si>
    <t>研究生毕业</t>
  </si>
  <si>
    <t>胡冬梅</t>
  </si>
  <si>
    <t>田永芳</t>
  </si>
  <si>
    <t>彭洵</t>
  </si>
  <si>
    <t>罗蔓</t>
  </si>
  <si>
    <t>张萍英</t>
  </si>
  <si>
    <t>主持教育厅科研项目</t>
  </si>
  <si>
    <t>郭建飞</t>
  </si>
  <si>
    <t>付玮琳</t>
  </si>
  <si>
    <t>刘彩霞</t>
  </si>
  <si>
    <t>主持湖南省教育科学规划项目、省社科联项目</t>
  </si>
  <si>
    <t>狄昱辰</t>
  </si>
  <si>
    <t>李高新</t>
  </si>
  <si>
    <t>主持省社科联项目</t>
  </si>
  <si>
    <t>向大军</t>
  </si>
  <si>
    <t>主持省社科联项目、省教育厅项目</t>
  </si>
  <si>
    <t>刘瑛</t>
  </si>
  <si>
    <r>
      <rPr>
        <sz val="12"/>
        <rFont val="宋体"/>
        <charset val="134"/>
      </rPr>
      <t>实验室面积：  2830  M</t>
    </r>
    <r>
      <rPr>
        <vertAlign val="superscript"/>
        <sz val="12"/>
        <rFont val="宋体"/>
        <charset val="134"/>
      </rPr>
      <t>2</t>
    </r>
  </si>
  <si>
    <t>开设实验课门数： 57 门</t>
  </si>
  <si>
    <t>实验项目数：38个，其中:验证性实验：5个；综合性实验：19 个；设计性实验： 12  个；创新型实验：2 个。</t>
  </si>
  <si>
    <t>设备总台件数：3933 台；单价＜800元数：828 台 ；单价≥800元数：3105台，其中单价≥10＜40万元台件数：  4  台；单价≥40万元台件数： 0  台。上年度消耗材料： 16  万元。</t>
  </si>
  <si>
    <r>
      <t xml:space="preserve"> </t>
    </r>
    <r>
      <rPr>
        <b/>
        <u/>
        <sz val="16"/>
        <rFont val="黑体"/>
        <charset val="134"/>
      </rPr>
      <t xml:space="preserve">2020-2022 </t>
    </r>
    <r>
      <rPr>
        <b/>
        <sz val="16"/>
        <rFont val="黑体"/>
        <charset val="134"/>
      </rPr>
      <t>年中央财政支持地方高校发展专项资金</t>
    </r>
    <r>
      <rPr>
        <b/>
        <sz val="16"/>
        <rFont val="宋体"/>
        <charset val="134"/>
      </rPr>
      <t>教学实验平台建设项目计划表</t>
    </r>
    <phoneticPr fontId="8" type="noConversion"/>
  </si>
  <si>
    <r>
      <t xml:space="preserve">附表3-3-1 </t>
    </r>
    <r>
      <rPr>
        <b/>
        <sz val="16"/>
        <rFont val="宋体"/>
        <charset val="134"/>
      </rPr>
      <t xml:space="preserve">   2020-2022年申请中央财政支持建设</t>
    </r>
    <r>
      <rPr>
        <b/>
        <sz val="16"/>
        <rFont val="黑体"/>
        <charset val="134"/>
      </rPr>
      <t>教学实验平台</t>
    </r>
    <r>
      <rPr>
        <b/>
        <sz val="16"/>
        <rFont val="宋体"/>
        <charset val="134"/>
      </rPr>
      <t>项目拟购设备使用情况分析表</t>
    </r>
    <phoneticPr fontId="8" type="noConversion"/>
  </si>
  <si>
    <r>
      <t>附表3-3-2</t>
    </r>
    <r>
      <rPr>
        <b/>
        <sz val="16"/>
        <rFont val="宋体"/>
        <charset val="134"/>
      </rPr>
      <t xml:space="preserve">          2020～2022年申请中央财政支持建设</t>
    </r>
    <r>
      <rPr>
        <b/>
        <sz val="16"/>
        <rFont val="黑体"/>
        <charset val="134"/>
      </rPr>
      <t>教学实验平台</t>
    </r>
    <r>
      <rPr>
        <b/>
        <sz val="16"/>
        <rFont val="宋体"/>
        <charset val="134"/>
      </rPr>
      <t>现状汇总表</t>
    </r>
    <phoneticPr fontId="8" type="noConversion"/>
  </si>
  <si>
    <r>
      <t>填报学校：</t>
    </r>
    <r>
      <rPr>
        <b/>
        <sz val="14"/>
        <rFont val="Times New Roman"/>
        <family val="1"/>
      </rPr>
      <t xml:space="preserve">    </t>
    </r>
    <r>
      <rPr>
        <b/>
        <sz val="14"/>
        <rFont val="宋体"/>
        <charset val="134"/>
      </rPr>
      <t>吉首大学</t>
    </r>
    <r>
      <rPr>
        <b/>
        <sz val="14"/>
        <rFont val="Times New Roman"/>
        <family val="1"/>
      </rPr>
      <t xml:space="preserve">                                                                                  </t>
    </r>
    <r>
      <rPr>
        <sz val="14"/>
        <rFont val="宋体"/>
        <charset val="134"/>
      </rPr>
      <t>数据截止日期：</t>
    </r>
    <r>
      <rPr>
        <sz val="14"/>
        <rFont val="Times New Roman"/>
        <family val="1"/>
      </rPr>
      <t xml:space="preserve">  2020 </t>
    </r>
    <r>
      <rPr>
        <sz val="14"/>
        <rFont val="宋体"/>
        <charset val="134"/>
      </rPr>
      <t>年</t>
    </r>
    <r>
      <rPr>
        <sz val="14"/>
        <rFont val="Times New Roman"/>
        <family val="1"/>
      </rPr>
      <t xml:space="preserve">   3 </t>
    </r>
    <r>
      <rPr>
        <sz val="14"/>
        <rFont val="宋体"/>
        <charset val="134"/>
      </rPr>
      <t>月</t>
    </r>
    <r>
      <rPr>
        <sz val="14"/>
        <rFont val="Times New Roman"/>
        <family val="1"/>
      </rPr>
      <t xml:space="preserve"> 18 </t>
    </r>
    <r>
      <rPr>
        <sz val="14"/>
        <rFont val="宋体"/>
        <charset val="134"/>
      </rPr>
      <t>日</t>
    </r>
    <r>
      <rPr>
        <b/>
        <sz val="14"/>
        <rFont val="Times New Roman"/>
        <family val="1"/>
      </rPr>
      <t xml:space="preserve"> </t>
    </r>
    <phoneticPr fontId="8" type="noConversion"/>
  </si>
  <si>
    <r>
      <t>附表3-3-4</t>
    </r>
    <r>
      <rPr>
        <b/>
        <sz val="16"/>
        <rFont val="宋体"/>
        <charset val="134"/>
      </rPr>
      <t xml:space="preserve">         2020-2022年申请中央财政支持建设</t>
    </r>
    <r>
      <rPr>
        <b/>
        <sz val="16"/>
        <rFont val="黑体"/>
        <charset val="134"/>
      </rPr>
      <t>教学实验平台</t>
    </r>
    <r>
      <rPr>
        <b/>
        <sz val="16"/>
        <rFont val="宋体"/>
        <charset val="134"/>
      </rPr>
      <t>基本情况表</t>
    </r>
    <phoneticPr fontId="8" type="noConversion"/>
  </si>
</sst>
</file>

<file path=xl/styles.xml><?xml version="1.0" encoding="utf-8"?>
<styleSheet xmlns="http://schemas.openxmlformats.org/spreadsheetml/2006/main">
  <numFmts count="4">
    <numFmt numFmtId="178" formatCode="0_);[Red]\(0\)"/>
    <numFmt numFmtId="179" formatCode="0.00_);[Red]\(0.00\)"/>
    <numFmt numFmtId="180" formatCode="0.00_ "/>
    <numFmt numFmtId="181" formatCode="0.00##"/>
  </numFmts>
  <fonts count="23">
    <font>
      <sz val="12"/>
      <name val="宋体"/>
      <charset val="134"/>
    </font>
    <font>
      <b/>
      <sz val="12"/>
      <name val="宋体"/>
      <charset val="134"/>
    </font>
    <font>
      <b/>
      <sz val="16"/>
      <name val="宋体"/>
      <charset val="134"/>
    </font>
    <font>
      <sz val="11"/>
      <name val="宋体"/>
      <charset val="134"/>
    </font>
    <font>
      <sz val="11"/>
      <color theme="1"/>
      <name val="宋体"/>
      <charset val="134"/>
      <scheme val="minor"/>
    </font>
    <font>
      <b/>
      <sz val="14"/>
      <name val="宋体"/>
      <charset val="134"/>
    </font>
    <font>
      <sz val="14"/>
      <name val="宋体"/>
      <charset val="134"/>
    </font>
    <font>
      <sz val="10"/>
      <name val="宋体"/>
      <charset val="134"/>
    </font>
    <font>
      <sz val="9"/>
      <name val="宋体"/>
      <charset val="134"/>
    </font>
    <font>
      <sz val="12"/>
      <name val="Times New Roman"/>
      <family val="1"/>
    </font>
    <font>
      <sz val="10"/>
      <color indexed="8"/>
      <name val="宋体"/>
      <charset val="134"/>
    </font>
    <font>
      <b/>
      <sz val="10"/>
      <name val="宋体"/>
      <charset val="134"/>
    </font>
    <font>
      <sz val="10"/>
      <color rgb="FFFFC000"/>
      <name val="宋体"/>
      <charset val="134"/>
    </font>
    <font>
      <b/>
      <sz val="9"/>
      <name val="宋体"/>
      <charset val="134"/>
    </font>
    <font>
      <sz val="9"/>
      <color rgb="FF000000"/>
      <name val="宋体"/>
      <charset val="134"/>
    </font>
    <font>
      <b/>
      <sz val="16"/>
      <name val="黑体"/>
      <charset val="134"/>
    </font>
    <font>
      <sz val="11"/>
      <color indexed="8"/>
      <name val="宋体"/>
      <charset val="134"/>
    </font>
    <font>
      <vertAlign val="superscript"/>
      <sz val="12"/>
      <name val="宋体"/>
      <charset val="134"/>
    </font>
    <font>
      <sz val="14"/>
      <name val="Times New Roman"/>
      <family val="1"/>
    </font>
    <font>
      <b/>
      <sz val="14"/>
      <name val="Times New Roman"/>
      <family val="1"/>
    </font>
    <font>
      <b/>
      <sz val="12"/>
      <name val="Times New Roman"/>
      <family val="1"/>
    </font>
    <font>
      <b/>
      <u/>
      <sz val="16"/>
      <name val="黑体"/>
      <charset val="134"/>
    </font>
    <font>
      <sz val="12"/>
      <name val="宋体"/>
      <charset val="134"/>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FF"/>
        <bgColor rgb="FF000000"/>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s>
  <cellStyleXfs count="6">
    <xf numFmtId="0" fontId="0" fillId="0" borderId="0">
      <alignment vertical="center"/>
    </xf>
    <xf numFmtId="0" fontId="22" fillId="0" borderId="0"/>
    <xf numFmtId="0" fontId="16" fillId="0" borderId="0">
      <alignment vertical="center"/>
    </xf>
    <xf numFmtId="0" fontId="22" fillId="0" borderId="0"/>
    <xf numFmtId="0" fontId="16" fillId="0" borderId="0">
      <alignment vertical="center"/>
    </xf>
    <xf numFmtId="0" fontId="22" fillId="0" borderId="0"/>
  </cellStyleXfs>
  <cellXfs count="188">
    <xf numFmtId="0" fontId="0" fillId="0" borderId="0" xfId="0">
      <alignment vertical="center"/>
    </xf>
    <xf numFmtId="0" fontId="0" fillId="0" borderId="0" xfId="0" applyAlignment="1">
      <alignment horizontal="center" vertical="center"/>
    </xf>
    <xf numFmtId="0" fontId="0" fillId="0" borderId="2" xfId="0" applyBorder="1" applyAlignment="1">
      <alignment horizontal="center" vertical="center" wrapText="1"/>
    </xf>
    <xf numFmtId="0" fontId="0" fillId="0" borderId="2" xfId="0" applyFill="1" applyBorder="1" applyAlignment="1">
      <alignment horizontal="center" vertical="center"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0" fillId="0" borderId="2" xfId="0" applyFill="1" applyBorder="1" applyAlignment="1">
      <alignment horizontal="center" vertical="center"/>
    </xf>
    <xf numFmtId="0" fontId="0" fillId="0" borderId="2" xfId="0" applyFill="1" applyBorder="1" applyAlignment="1">
      <alignment vertical="center" wrapText="1"/>
    </xf>
    <xf numFmtId="0" fontId="0" fillId="0" borderId="0" xfId="0" applyAlignment="1">
      <alignment horizontal="left" vertical="center"/>
    </xf>
    <xf numFmtId="0" fontId="22" fillId="0" borderId="2" xfId="1" applyBorder="1" applyAlignment="1">
      <alignment horizontal="center" vertical="center" wrapText="1"/>
    </xf>
    <xf numFmtId="0" fontId="7" fillId="3" borderId="2" xfId="0" applyFont="1" applyFill="1" applyBorder="1" applyAlignment="1">
      <alignment horizontal="left" vertical="center" wrapText="1"/>
    </xf>
    <xf numFmtId="0" fontId="8" fillId="4" borderId="2" xfId="0" applyNumberFormat="1" applyFont="1" applyFill="1" applyBorder="1" applyAlignment="1" applyProtection="1">
      <alignment horizontal="left" vertical="center" wrapText="1"/>
      <protection locked="0"/>
    </xf>
    <xf numFmtId="0" fontId="9" fillId="0" borderId="2" xfId="1" applyFont="1" applyBorder="1" applyAlignment="1">
      <alignment horizontal="left" vertical="center" wrapText="1"/>
    </xf>
    <xf numFmtId="0" fontId="7" fillId="0" borderId="5" xfId="0" applyFont="1" applyFill="1" applyBorder="1" applyAlignment="1">
      <alignment horizontal="left" vertical="center" wrapText="1"/>
    </xf>
    <xf numFmtId="0" fontId="7" fillId="0" borderId="2" xfId="0" applyFont="1" applyFill="1" applyBorder="1" applyAlignment="1">
      <alignment horizontal="left" vertical="center" wrapText="1"/>
    </xf>
    <xf numFmtId="0" fontId="0" fillId="0" borderId="2" xfId="0" applyFill="1" applyBorder="1" applyAlignment="1">
      <alignment horizontal="left" vertical="center"/>
    </xf>
    <xf numFmtId="0" fontId="9" fillId="0" borderId="2" xfId="1" applyFont="1" applyFill="1" applyBorder="1" applyAlignment="1">
      <alignment horizontal="left" vertical="center" wrapText="1"/>
    </xf>
    <xf numFmtId="0" fontId="0" fillId="0" borderId="2" xfId="0" applyFill="1" applyBorder="1" applyAlignment="1">
      <alignment horizontal="left" vertical="center" wrapText="1"/>
    </xf>
    <xf numFmtId="0" fontId="7" fillId="0" borderId="2" xfId="2" applyFont="1" applyFill="1" applyBorder="1" applyAlignment="1">
      <alignment horizontal="left" vertical="center" wrapText="1"/>
    </xf>
    <xf numFmtId="0" fontId="10" fillId="0" borderId="2" xfId="1" applyFont="1" applyFill="1" applyBorder="1" applyAlignment="1">
      <alignment horizontal="left" vertical="center" wrapText="1"/>
    </xf>
    <xf numFmtId="0" fontId="7" fillId="0" borderId="2" xfId="4" applyFont="1" applyFill="1" applyBorder="1" applyAlignment="1">
      <alignment horizontal="left" vertical="center" wrapText="1"/>
    </xf>
    <xf numFmtId="0" fontId="7" fillId="0" borderId="2" xfId="1" applyFont="1" applyFill="1" applyBorder="1" applyAlignment="1">
      <alignment horizontal="left" vertical="center" wrapText="1"/>
    </xf>
    <xf numFmtId="0" fontId="7" fillId="3" borderId="2" xfId="0" applyFont="1" applyFill="1" applyBorder="1" applyAlignment="1">
      <alignment horizontal="left" vertical="center"/>
    </xf>
    <xf numFmtId="179" fontId="7" fillId="0" borderId="2" xfId="0" applyNumberFormat="1" applyFont="1" applyFill="1" applyBorder="1" applyAlignment="1">
      <alignment horizontal="left" vertical="center" wrapText="1"/>
    </xf>
    <xf numFmtId="178" fontId="7" fillId="0" borderId="2" xfId="0" applyNumberFormat="1" applyFont="1" applyFill="1" applyBorder="1" applyAlignment="1">
      <alignment horizontal="left" vertical="center" wrapText="1"/>
    </xf>
    <xf numFmtId="180" fontId="7" fillId="0" borderId="2" xfId="0" applyNumberFormat="1" applyFont="1" applyFill="1" applyBorder="1" applyAlignment="1">
      <alignment horizontal="left" vertical="center" wrapText="1"/>
    </xf>
    <xf numFmtId="0" fontId="7"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left" vertical="center" wrapText="1"/>
    </xf>
    <xf numFmtId="179" fontId="7" fillId="0" borderId="2" xfId="0" applyNumberFormat="1" applyFont="1" applyFill="1" applyBorder="1" applyAlignment="1">
      <alignment horizontal="left" vertical="center"/>
    </xf>
    <xf numFmtId="0" fontId="0" fillId="0" borderId="2" xfId="0" applyFill="1" applyBorder="1" applyAlignment="1">
      <alignment vertical="center"/>
    </xf>
    <xf numFmtId="0" fontId="0" fillId="0" borderId="2" xfId="1" applyFont="1" applyFill="1" applyBorder="1" applyAlignment="1">
      <alignment horizontal="left" vertical="center" wrapText="1"/>
    </xf>
    <xf numFmtId="0" fontId="7" fillId="0" borderId="2" xfId="5" applyFont="1" applyFill="1" applyBorder="1" applyAlignment="1">
      <alignment horizontal="left" vertical="center" wrapText="1"/>
    </xf>
    <xf numFmtId="0" fontId="10" fillId="0" borderId="2" xfId="0" applyFont="1" applyFill="1" applyBorder="1" applyAlignment="1">
      <alignment horizontal="left" vertical="center"/>
    </xf>
    <xf numFmtId="0" fontId="10" fillId="3" borderId="2" xfId="0" applyFont="1" applyFill="1" applyBorder="1" applyAlignment="1">
      <alignment horizontal="left" vertical="center"/>
    </xf>
    <xf numFmtId="0" fontId="10" fillId="0" borderId="2" xfId="0" applyFont="1" applyFill="1" applyBorder="1" applyAlignment="1">
      <alignment horizontal="left" vertical="center" wrapText="1"/>
    </xf>
    <xf numFmtId="181" fontId="7" fillId="0" borderId="2" xfId="5" applyNumberFormat="1" applyFont="1" applyFill="1" applyBorder="1" applyAlignment="1">
      <alignment horizontal="left" vertical="center" wrapText="1"/>
    </xf>
    <xf numFmtId="0" fontId="0" fillId="0" borderId="0" xfId="1" applyFont="1"/>
    <xf numFmtId="0" fontId="22" fillId="0" borderId="2" xfId="5" applyBorder="1" applyAlignment="1">
      <alignment horizontal="center" vertical="center" wrapText="1"/>
    </xf>
    <xf numFmtId="0" fontId="22" fillId="0" borderId="7" xfId="5" applyBorder="1" applyAlignment="1">
      <alignment horizontal="center" vertical="center" wrapText="1"/>
    </xf>
    <xf numFmtId="0" fontId="9" fillId="0" borderId="2" xfId="5" applyFont="1" applyBorder="1" applyAlignment="1">
      <alignment horizontal="center" vertical="center" wrapText="1"/>
    </xf>
    <xf numFmtId="0" fontId="22" fillId="0" borderId="2" xfId="5" applyBorder="1" applyAlignment="1">
      <alignment horizontal="center" vertical="center"/>
    </xf>
    <xf numFmtId="9" fontId="22" fillId="0" borderId="2" xfId="5" applyNumberFormat="1" applyBorder="1" applyAlignment="1">
      <alignment horizontal="center" vertical="center" wrapText="1"/>
    </xf>
    <xf numFmtId="0" fontId="22" fillId="0" borderId="2" xfId="5" applyBorder="1" applyAlignment="1">
      <alignment horizontal="left" vertical="center" wrapText="1"/>
    </xf>
    <xf numFmtId="0" fontId="22" fillId="0" borderId="2" xfId="5" applyBorder="1" applyAlignment="1">
      <alignment horizontal="right" vertical="center" wrapText="1"/>
    </xf>
    <xf numFmtId="9" fontId="22" fillId="0" borderId="2" xfId="5" applyNumberFormat="1" applyBorder="1" applyAlignment="1">
      <alignment horizontal="right" vertical="center" wrapText="1"/>
    </xf>
    <xf numFmtId="0" fontId="22" fillId="0" borderId="3" xfId="5" applyBorder="1" applyAlignment="1">
      <alignment horizontal="left" vertical="center"/>
    </xf>
    <xf numFmtId="0" fontId="0" fillId="0" borderId="2" xfId="5" applyFont="1" applyBorder="1" applyAlignment="1">
      <alignment horizontal="left" vertical="center"/>
    </xf>
    <xf numFmtId="0" fontId="0" fillId="0" borderId="2" xfId="5" applyFont="1" applyBorder="1" applyAlignment="1">
      <alignment horizontal="right" vertical="center"/>
    </xf>
    <xf numFmtId="9" fontId="0" fillId="0" borderId="2" xfId="5" applyNumberFormat="1" applyFont="1" applyBorder="1" applyAlignment="1">
      <alignment horizontal="right" vertical="center" wrapText="1"/>
    </xf>
    <xf numFmtId="0" fontId="0" fillId="0" borderId="2" xfId="5" applyFont="1" applyBorder="1" applyAlignment="1">
      <alignment horizontal="left" vertical="center" wrapText="1"/>
    </xf>
    <xf numFmtId="0" fontId="0" fillId="0" borderId="2" xfId="5" applyFont="1" applyBorder="1" applyAlignment="1">
      <alignment horizontal="right" vertical="center" wrapText="1"/>
    </xf>
    <xf numFmtId="0" fontId="22" fillId="0" borderId="2" xfId="5" applyBorder="1" applyAlignment="1">
      <alignment vertical="center" wrapText="1"/>
    </xf>
    <xf numFmtId="9" fontId="22" fillId="0" borderId="2" xfId="5" applyNumberFormat="1" applyBorder="1" applyAlignment="1">
      <alignment vertical="center" wrapText="1"/>
    </xf>
    <xf numFmtId="0" fontId="0" fillId="0" borderId="0" xfId="5" applyFont="1" applyAlignment="1">
      <alignment horizontal="left" vertical="center"/>
    </xf>
    <xf numFmtId="0" fontId="1" fillId="0" borderId="2" xfId="5" applyFont="1" applyBorder="1" applyAlignment="1">
      <alignment horizontal="center" vertical="center" wrapText="1"/>
    </xf>
    <xf numFmtId="179" fontId="0" fillId="0" borderId="2" xfId="5" applyNumberFormat="1" applyFont="1" applyBorder="1" applyAlignment="1">
      <alignment vertical="center" wrapText="1"/>
    </xf>
    <xf numFmtId="0" fontId="22" fillId="0" borderId="2" xfId="5" applyNumberFormat="1" applyBorder="1" applyAlignment="1">
      <alignment horizontal="right" vertical="center" wrapText="1"/>
    </xf>
    <xf numFmtId="179" fontId="0" fillId="0" borderId="2" xfId="5" applyNumberFormat="1" applyFont="1" applyBorder="1" applyAlignment="1">
      <alignment vertical="center"/>
    </xf>
    <xf numFmtId="180" fontId="22" fillId="0" borderId="2" xfId="5" applyNumberFormat="1" applyBorder="1" applyAlignment="1">
      <alignment vertical="center" wrapText="1"/>
    </xf>
    <xf numFmtId="10" fontId="22" fillId="0" borderId="2" xfId="5" applyNumberFormat="1" applyBorder="1" applyAlignment="1">
      <alignment horizontal="right" vertical="center" wrapText="1"/>
    </xf>
    <xf numFmtId="180" fontId="1" fillId="0" borderId="2" xfId="5" applyNumberFormat="1" applyFont="1" applyBorder="1" applyAlignment="1">
      <alignment horizontal="right" vertical="center" wrapText="1"/>
    </xf>
    <xf numFmtId="0" fontId="0" fillId="0" borderId="0" xfId="0" applyBorder="1">
      <alignment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49" fontId="7" fillId="0" borderId="2" xfId="0" applyNumberFormat="1" applyFont="1" applyBorder="1" applyAlignment="1">
      <alignment horizontal="center" vertical="center"/>
    </xf>
    <xf numFmtId="0" fontId="11" fillId="0" borderId="2" xfId="0" applyFont="1" applyBorder="1" applyAlignment="1">
      <alignment horizontal="center" vertical="center"/>
    </xf>
    <xf numFmtId="49" fontId="12" fillId="0" borderId="2" xfId="0" applyNumberFormat="1" applyFont="1" applyBorder="1" applyAlignment="1">
      <alignment horizontal="center" vertical="center"/>
    </xf>
    <xf numFmtId="0" fontId="13" fillId="0" borderId="2" xfId="0" applyFont="1" applyBorder="1" applyAlignment="1">
      <alignment horizontal="center" vertical="center" wrapText="1"/>
    </xf>
    <xf numFmtId="0" fontId="8" fillId="4" borderId="2" xfId="0" applyNumberFormat="1" applyFont="1" applyFill="1" applyBorder="1" applyAlignment="1" applyProtection="1">
      <alignment horizontal="center" vertical="center" wrapText="1"/>
      <protection locked="0"/>
    </xf>
    <xf numFmtId="0" fontId="7" fillId="4" borderId="2" xfId="0" applyNumberFormat="1" applyFont="1" applyFill="1" applyBorder="1" applyAlignment="1" applyProtection="1">
      <alignment horizontal="center" vertical="center" wrapText="1"/>
      <protection locked="0"/>
    </xf>
    <xf numFmtId="0" fontId="8" fillId="5" borderId="7" xfId="0" applyFont="1" applyFill="1" applyBorder="1" applyAlignment="1" applyProtection="1">
      <alignment horizontal="center" vertical="center" wrapText="1"/>
      <protection locked="0"/>
    </xf>
    <xf numFmtId="0" fontId="11" fillId="0" borderId="2" xfId="0" applyFont="1" applyBorder="1" applyAlignment="1">
      <alignment horizontal="center" vertical="center" wrapText="1"/>
    </xf>
    <xf numFmtId="0" fontId="1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7" fillId="0" borderId="2" xfId="0" applyFont="1" applyBorder="1" applyAlignment="1">
      <alignment horizontal="center" vertical="center"/>
    </xf>
    <xf numFmtId="0" fontId="13" fillId="0" borderId="2" xfId="0" applyFont="1" applyFill="1" applyBorder="1" applyAlignment="1">
      <alignment horizontal="center" vertical="center" wrapText="1"/>
    </xf>
    <xf numFmtId="0" fontId="7" fillId="4" borderId="2" xfId="0" applyNumberFormat="1" applyFont="1" applyFill="1" applyBorder="1" applyAlignment="1" applyProtection="1">
      <alignment vertical="center" wrapText="1"/>
      <protection locked="0"/>
    </xf>
    <xf numFmtId="49" fontId="8" fillId="4" borderId="2" xfId="0" applyNumberFormat="1" applyFont="1" applyFill="1" applyBorder="1" applyAlignment="1" applyProtection="1">
      <alignment horizontal="center" vertical="center" wrapText="1"/>
      <protection locked="0"/>
    </xf>
    <xf numFmtId="0" fontId="0" fillId="0" borderId="8" xfId="0" applyBorder="1" applyAlignment="1">
      <alignment horizontal="left" vertical="center"/>
    </xf>
    <xf numFmtId="0" fontId="0" fillId="0" borderId="0" xfId="0" applyBorder="1" applyAlignment="1">
      <alignment horizontal="left" vertical="center"/>
    </xf>
    <xf numFmtId="0" fontId="7" fillId="0" borderId="0" xfId="0" applyFont="1">
      <alignment vertical="center"/>
    </xf>
    <xf numFmtId="0" fontId="0" fillId="0" borderId="0" xfId="0" applyFont="1">
      <alignment vertical="center"/>
    </xf>
    <xf numFmtId="0" fontId="7" fillId="0" borderId="0" xfId="0" applyFont="1" applyAlignment="1">
      <alignment horizontal="center" vertical="center"/>
    </xf>
    <xf numFmtId="0" fontId="0" fillId="0" borderId="0" xfId="0" applyAlignment="1">
      <alignment vertical="center" wrapText="1"/>
    </xf>
    <xf numFmtId="0" fontId="7" fillId="0" borderId="0" xfId="0" applyFont="1" applyAlignment="1">
      <alignment horizontal="center" vertical="center" wrapText="1"/>
    </xf>
    <xf numFmtId="49" fontId="11" fillId="0" borderId="2" xfId="0" applyNumberFormat="1" applyFont="1" applyBorder="1" applyAlignment="1">
      <alignment horizontal="center" vertical="center"/>
    </xf>
    <xf numFmtId="0" fontId="11" fillId="0" borderId="2" xfId="0" applyFont="1" applyBorder="1" applyAlignment="1">
      <alignment vertical="center" wrapText="1"/>
    </xf>
    <xf numFmtId="0" fontId="8" fillId="5" borderId="2" xfId="0" applyFont="1" applyFill="1" applyBorder="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11" xfId="0" applyFont="1" applyFill="1" applyBorder="1" applyAlignment="1" applyProtection="1">
      <alignment horizontal="center" vertical="center" wrapText="1"/>
      <protection locked="0"/>
    </xf>
    <xf numFmtId="0" fontId="7" fillId="0" borderId="7" xfId="0" applyFont="1" applyBorder="1" applyAlignment="1">
      <alignment horizontal="center" vertical="center" wrapText="1"/>
    </xf>
    <xf numFmtId="0" fontId="7" fillId="0" borderId="11" xfId="0" applyFont="1" applyBorder="1" applyAlignment="1">
      <alignment horizontal="center" vertical="center" wrapText="1"/>
    </xf>
    <xf numFmtId="0" fontId="7" fillId="5" borderId="7"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7" fillId="0" borderId="12" xfId="0" applyFont="1" applyBorder="1" applyAlignment="1">
      <alignment horizontal="center" vertical="center"/>
    </xf>
    <xf numFmtId="0" fontId="8" fillId="0" borderId="2"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1" xfId="0" applyFont="1" applyBorder="1" applyAlignment="1">
      <alignment horizontal="center" vertical="center" wrapText="1"/>
    </xf>
    <xf numFmtId="0" fontId="7" fillId="0" borderId="0" xfId="0" applyFont="1" applyBorder="1" applyAlignment="1">
      <alignment horizontal="center" vertical="center"/>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0" fillId="0" borderId="0" xfId="0" applyFont="1" applyAlignment="1">
      <alignment horizontal="center" vertical="center"/>
    </xf>
    <xf numFmtId="0" fontId="0" fillId="0" borderId="0" xfId="0" applyFont="1" applyAlignment="1">
      <alignment vertical="center" wrapText="1"/>
    </xf>
    <xf numFmtId="0" fontId="3" fillId="0" borderId="2" xfId="0" quotePrefix="1" applyFont="1" applyFill="1" applyBorder="1" applyAlignment="1">
      <alignment horizontal="center" vertical="center" wrapText="1"/>
    </xf>
    <xf numFmtId="49" fontId="7" fillId="0" borderId="0" xfId="0" applyNumberFormat="1" applyFont="1" applyAlignment="1">
      <alignment horizontal="left" vertical="center"/>
    </xf>
    <xf numFmtId="49" fontId="7" fillId="0" borderId="0" xfId="0" applyNumberFormat="1" applyFont="1" applyAlignment="1">
      <alignment horizontal="center" vertical="center"/>
    </xf>
    <xf numFmtId="49" fontId="7" fillId="0" borderId="0" xfId="0" applyNumberFormat="1" applyFont="1" applyAlignment="1">
      <alignment horizontal="left" vertical="center" wrapText="1"/>
    </xf>
    <xf numFmtId="0" fontId="15" fillId="0" borderId="0" xfId="0" applyFont="1" applyAlignment="1">
      <alignment horizontal="center" vertical="center"/>
    </xf>
    <xf numFmtId="0" fontId="15" fillId="0" borderId="0" xfId="0" applyFont="1" applyAlignment="1">
      <alignment horizontal="center" vertical="center" wrapText="1"/>
    </xf>
    <xf numFmtId="49" fontId="7" fillId="0" borderId="1" xfId="0" applyNumberFormat="1" applyFont="1" applyBorder="1" applyAlignment="1">
      <alignment horizontal="left" vertical="center"/>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0" fontId="7" fillId="0" borderId="1" xfId="0" applyFont="1" applyBorder="1" applyAlignment="1">
      <alignment horizontal="right" vertical="center"/>
    </xf>
    <xf numFmtId="49" fontId="7" fillId="0" borderId="6" xfId="0" applyNumberFormat="1" applyFont="1" applyBorder="1" applyAlignment="1">
      <alignment horizontal="center" vertical="center"/>
    </xf>
    <xf numFmtId="49" fontId="7" fillId="0" borderId="9" xfId="0" applyNumberFormat="1" applyFont="1" applyBorder="1" applyAlignment="1">
      <alignment horizontal="center" vertical="center"/>
    </xf>
    <xf numFmtId="49" fontId="7" fillId="0" borderId="7" xfId="0" applyNumberFormat="1" applyFont="1" applyBorder="1" applyAlignment="1">
      <alignment horizontal="center" vertical="center"/>
    </xf>
    <xf numFmtId="0" fontId="8" fillId="5" borderId="9" xfId="0" applyFont="1" applyFill="1" applyBorder="1" applyAlignment="1" applyProtection="1">
      <alignment horizontal="center" vertical="center" wrapText="1"/>
      <protection locked="0"/>
    </xf>
    <xf numFmtId="0" fontId="8" fillId="5" borderId="7" xfId="0" applyFont="1" applyFill="1" applyBorder="1" applyAlignment="1" applyProtection="1">
      <alignment horizontal="center" vertical="center" wrapText="1"/>
      <protection locked="0"/>
    </xf>
    <xf numFmtId="0" fontId="8" fillId="5" borderId="0"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protection locked="0"/>
    </xf>
    <xf numFmtId="0" fontId="8" fillId="5" borderId="2" xfId="0" applyFont="1" applyFill="1" applyBorder="1" applyAlignment="1" applyProtection="1">
      <alignment horizontal="center" vertical="center" wrapText="1"/>
      <protection locked="0"/>
    </xf>
    <xf numFmtId="0" fontId="5" fillId="0" borderId="0" xfId="0" applyFont="1" applyAlignment="1">
      <alignment vertical="center"/>
    </xf>
    <xf numFmtId="0" fontId="2" fillId="0" borderId="0" xfId="0" applyFont="1" applyAlignment="1">
      <alignment vertical="center"/>
    </xf>
    <xf numFmtId="0" fontId="1" fillId="0" borderId="1" xfId="0" applyFont="1" applyBorder="1" applyAlignment="1">
      <alignment vertical="center"/>
    </xf>
    <xf numFmtId="0" fontId="0" fillId="0" borderId="3" xfId="0" applyFont="1"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10" xfId="0" applyBorder="1" applyAlignment="1">
      <alignment vertical="center" wrapText="1"/>
    </xf>
    <xf numFmtId="0" fontId="7" fillId="4" borderId="6" xfId="0" applyNumberFormat="1" applyFont="1" applyFill="1" applyBorder="1" applyAlignment="1" applyProtection="1">
      <alignment horizontal="center" vertical="center" wrapText="1"/>
      <protection locked="0"/>
    </xf>
    <xf numFmtId="0" fontId="7" fillId="4" borderId="9" xfId="0" applyNumberFormat="1" applyFont="1" applyFill="1" applyBorder="1" applyAlignment="1" applyProtection="1">
      <alignment horizontal="center" vertical="center" wrapText="1"/>
      <protection locked="0"/>
    </xf>
    <xf numFmtId="0" fontId="7" fillId="4" borderId="7" xfId="0" applyNumberFormat="1" applyFont="1" applyFill="1" applyBorder="1" applyAlignment="1" applyProtection="1">
      <alignment horizontal="center" vertical="center" wrapText="1"/>
      <protection locked="0"/>
    </xf>
    <xf numFmtId="0" fontId="8" fillId="4" borderId="6" xfId="0" applyNumberFormat="1" applyFont="1" applyFill="1" applyBorder="1" applyAlignment="1" applyProtection="1">
      <alignment horizontal="center" vertical="center" wrapText="1"/>
      <protection locked="0"/>
    </xf>
    <xf numFmtId="0" fontId="8" fillId="4" borderId="9" xfId="0" applyNumberFormat="1" applyFont="1" applyFill="1" applyBorder="1" applyAlignment="1" applyProtection="1">
      <alignment horizontal="center" vertical="center" wrapText="1"/>
      <protection locked="0"/>
    </xf>
    <xf numFmtId="0" fontId="8" fillId="4" borderId="7" xfId="0" applyNumberFormat="1" applyFont="1" applyFill="1" applyBorder="1" applyAlignment="1" applyProtection="1">
      <alignment horizontal="center" vertical="center" wrapText="1"/>
      <protection locked="0"/>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7" fillId="4" borderId="2" xfId="0" applyNumberFormat="1" applyFont="1" applyFill="1" applyBorder="1" applyAlignment="1" applyProtection="1">
      <alignment horizontal="center" vertical="center" wrapText="1"/>
      <protection locked="0"/>
    </xf>
    <xf numFmtId="0" fontId="7" fillId="4" borderId="10" xfId="0" applyNumberFormat="1" applyFont="1" applyFill="1" applyBorder="1" applyAlignment="1" applyProtection="1">
      <alignment horizontal="center" vertical="center" wrapText="1"/>
      <protection locked="0"/>
    </xf>
    <xf numFmtId="0" fontId="7" fillId="4" borderId="11" xfId="0" applyNumberFormat="1" applyFont="1" applyFill="1" applyBorder="1" applyAlignment="1" applyProtection="1">
      <alignment horizontal="center" vertical="center" wrapText="1"/>
      <protection locked="0"/>
    </xf>
    <xf numFmtId="0" fontId="5" fillId="0" borderId="0" xfId="5" applyFont="1" applyAlignment="1">
      <alignment horizontal="left" vertical="center"/>
    </xf>
    <xf numFmtId="0" fontId="2" fillId="0" borderId="0" xfId="5" applyFont="1" applyAlignment="1">
      <alignment horizontal="left" vertical="center"/>
    </xf>
    <xf numFmtId="0" fontId="5" fillId="0" borderId="1" xfId="5" applyFont="1" applyBorder="1" applyAlignment="1"/>
    <xf numFmtId="0" fontId="0" fillId="0" borderId="3" xfId="5" applyFont="1" applyBorder="1" applyAlignment="1">
      <alignment horizontal="center" vertical="center"/>
    </xf>
    <xf numFmtId="0" fontId="22" fillId="0" borderId="5" xfId="5" applyBorder="1" applyAlignment="1">
      <alignment horizontal="center" vertical="center"/>
    </xf>
    <xf numFmtId="0" fontId="22" fillId="0" borderId="3" xfId="5" applyBorder="1" applyAlignment="1">
      <alignment horizontal="center" vertical="center" wrapText="1"/>
    </xf>
    <xf numFmtId="0" fontId="22" fillId="0" borderId="4" xfId="5" applyBorder="1" applyAlignment="1">
      <alignment horizontal="center" vertical="center" wrapText="1"/>
    </xf>
    <xf numFmtId="0" fontId="22" fillId="0" borderId="5" xfId="5" applyBorder="1" applyAlignment="1">
      <alignment horizontal="center" vertical="center" wrapText="1"/>
    </xf>
    <xf numFmtId="0" fontId="1" fillId="0" borderId="3" xfId="5" applyFont="1" applyBorder="1" applyAlignment="1">
      <alignment horizontal="center"/>
    </xf>
    <xf numFmtId="0" fontId="1" fillId="0" borderId="5" xfId="5" applyFont="1" applyBorder="1" applyAlignment="1">
      <alignment horizontal="center"/>
    </xf>
    <xf numFmtId="0" fontId="22" fillId="0" borderId="8" xfId="5" applyBorder="1" applyAlignment="1"/>
    <xf numFmtId="0" fontId="9" fillId="0" borderId="0" xfId="5" applyFont="1" applyAlignment="1">
      <alignment vertical="top" wrapText="1"/>
    </xf>
    <xf numFmtId="0" fontId="0" fillId="0" borderId="0" xfId="0" applyAlignment="1">
      <alignment vertical="center"/>
    </xf>
    <xf numFmtId="0" fontId="22" fillId="0" borderId="6" xfId="5" applyBorder="1" applyAlignment="1">
      <alignment horizontal="center" vertical="center" wrapText="1"/>
    </xf>
    <xf numFmtId="0" fontId="22" fillId="0" borderId="7" xfId="5" applyBorder="1" applyAlignment="1">
      <alignment horizontal="center" vertical="center" wrapText="1"/>
    </xf>
    <xf numFmtId="0" fontId="0" fillId="0" borderId="6" xfId="5" applyFont="1" applyBorder="1" applyAlignment="1">
      <alignment horizontal="center" vertical="center" wrapText="1"/>
    </xf>
    <xf numFmtId="0" fontId="5" fillId="0" borderId="0" xfId="1" applyFont="1" applyBorder="1" applyAlignment="1">
      <alignment horizontal="left" vertical="center"/>
    </xf>
    <xf numFmtId="0" fontId="2" fillId="0" borderId="0" xfId="1" applyFont="1" applyBorder="1" applyAlignment="1">
      <alignment horizontal="left" vertical="center"/>
    </xf>
    <xf numFmtId="0" fontId="6" fillId="0" borderId="1" xfId="1" applyFont="1" applyBorder="1" applyAlignment="1"/>
    <xf numFmtId="0" fontId="6" fillId="0" borderId="1" xfId="1" applyFont="1" applyBorder="1" applyAlignment="1">
      <alignment horizontal="left"/>
    </xf>
    <xf numFmtId="0" fontId="22" fillId="0" borderId="3" xfId="1" applyBorder="1" applyAlignment="1">
      <alignment horizontal="center" vertical="center" wrapText="1"/>
    </xf>
    <xf numFmtId="0" fontId="22" fillId="0" borderId="5" xfId="1" applyBorder="1" applyAlignment="1">
      <alignment horizontal="center" vertical="center" wrapText="1"/>
    </xf>
    <xf numFmtId="0" fontId="0" fillId="0" borderId="2" xfId="1" applyFont="1" applyBorder="1" applyAlignment="1">
      <alignment horizontal="left" vertical="center" wrapText="1"/>
    </xf>
    <xf numFmtId="0" fontId="0" fillId="0" borderId="2" xfId="0" applyBorder="1" applyAlignment="1">
      <alignment horizontal="left" vertical="center" wrapText="1"/>
    </xf>
    <xf numFmtId="0" fontId="0" fillId="0" borderId="0" xfId="1" applyFont="1" applyAlignment="1"/>
    <xf numFmtId="0" fontId="0" fillId="0" borderId="0" xfId="1" applyFont="1" applyAlignment="1">
      <alignment horizontal="left"/>
    </xf>
    <xf numFmtId="0" fontId="9" fillId="0" borderId="0" xfId="1" applyFont="1" applyAlignment="1"/>
    <xf numFmtId="0" fontId="9" fillId="0" borderId="0" xfId="1" applyFont="1" applyAlignment="1">
      <alignment horizontal="left"/>
    </xf>
    <xf numFmtId="0" fontId="22" fillId="0" borderId="6" xfId="1" applyBorder="1" applyAlignment="1">
      <alignment horizontal="center" vertical="center" wrapText="1"/>
    </xf>
    <xf numFmtId="0" fontId="22" fillId="0" borderId="7" xfId="1" applyBorder="1" applyAlignment="1">
      <alignment horizontal="center" vertical="center" wrapText="1"/>
    </xf>
    <xf numFmtId="0" fontId="0" fillId="0" borderId="6" xfId="1" applyFont="1" applyBorder="1" applyAlignment="1">
      <alignment horizontal="center" vertical="center" wrapText="1"/>
    </xf>
    <xf numFmtId="0" fontId="0" fillId="0" borderId="7" xfId="0" applyBorder="1" applyAlignment="1">
      <alignment horizontal="center" vertical="center" wrapText="1"/>
    </xf>
    <xf numFmtId="0" fontId="0" fillId="0" borderId="6" xfId="1" applyFont="1" applyBorder="1" applyAlignment="1">
      <alignment horizontal="left" vertical="center" wrapText="1"/>
    </xf>
    <xf numFmtId="0" fontId="0" fillId="0" borderId="7" xfId="0" applyBorder="1" applyAlignment="1">
      <alignment horizontal="left" vertical="center" wrapText="1"/>
    </xf>
    <xf numFmtId="0" fontId="1" fillId="0" borderId="0" xfId="0" applyFont="1" applyBorder="1" applyAlignment="1">
      <alignment horizontal="center" vertical="center"/>
    </xf>
    <xf numFmtId="0" fontId="2" fillId="0" borderId="0" xfId="0" applyFont="1" applyBorder="1" applyAlignment="1">
      <alignment horizontal="left" vertical="center"/>
    </xf>
    <xf numFmtId="0" fontId="0" fillId="0" borderId="1" xfId="0" applyFont="1" applyBorder="1" applyAlignment="1">
      <alignment horizontal="left" vertical="center"/>
    </xf>
    <xf numFmtId="0" fontId="0" fillId="0" borderId="1" xfId="0" applyBorder="1" applyAlignment="1">
      <alignment horizontal="left" vertical="center"/>
    </xf>
    <xf numFmtId="0" fontId="0" fillId="2" borderId="3" xfId="0" applyFont="1" applyFill="1" applyBorder="1" applyAlignment="1">
      <alignment horizontal="center" vertical="center"/>
    </xf>
    <xf numFmtId="0" fontId="0" fillId="2" borderId="4" xfId="0" applyFill="1" applyBorder="1" applyAlignment="1">
      <alignment horizontal="left" vertical="center"/>
    </xf>
    <xf numFmtId="0" fontId="0" fillId="2" borderId="5" xfId="0" applyFill="1" applyBorder="1" applyAlignment="1">
      <alignment horizontal="left" vertical="center"/>
    </xf>
    <xf numFmtId="0" fontId="0" fillId="2" borderId="3" xfId="0" applyFill="1" applyBorder="1" applyAlignment="1">
      <alignment horizontal="left" vertical="center"/>
    </xf>
    <xf numFmtId="0" fontId="0" fillId="2" borderId="3" xfId="0" applyFont="1" applyFill="1" applyBorder="1" applyAlignment="1">
      <alignment horizontal="left" vertical="center" wrapText="1"/>
    </xf>
    <xf numFmtId="0" fontId="0" fillId="2" borderId="5" xfId="0" applyFill="1" applyBorder="1" applyAlignment="1">
      <alignment horizontal="left" vertical="center" wrapText="1"/>
    </xf>
    <xf numFmtId="0" fontId="0" fillId="0" borderId="3" xfId="0" applyFont="1" applyBorder="1" applyAlignment="1">
      <alignment horizontal="center"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cellXfs>
  <cellStyles count="6">
    <cellStyle name="常规" xfId="0" builtinId="0"/>
    <cellStyle name="常规 4" xfId="3"/>
    <cellStyle name="常规_2002-SV" xfId="4"/>
    <cellStyle name="常规_2003+" xfId="2"/>
    <cellStyle name="常规_Sheet1" xfId="5"/>
    <cellStyle name="常规_Sheet2" xfId="1"/>
  </cellStyles>
  <dxfs count="0"/>
  <tableStyles count="0" defaultTableStyle="TableStyleMedium9" defaultPivotStyle="PivotStyleLight16"/>
  <colors>
    <mruColors>
      <color rgb="FFFFFF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93"/>
  <sheetViews>
    <sheetView topLeftCell="A103" workbookViewId="0">
      <selection activeCell="A2" sqref="A2:I2"/>
    </sheetView>
  </sheetViews>
  <sheetFormatPr defaultColWidth="9" defaultRowHeight="14.25"/>
  <cols>
    <col min="1" max="1" width="5.75" customWidth="1"/>
    <col min="2" max="2" width="24.75" style="82" customWidth="1"/>
    <col min="3" max="3" width="29.5" style="83" customWidth="1"/>
    <col min="4" max="4" width="7" style="80" customWidth="1"/>
    <col min="5" max="5" width="8.75" style="84" customWidth="1"/>
    <col min="6" max="6" width="6.125" style="84" customWidth="1"/>
    <col min="7" max="7" width="10.875" style="84" customWidth="1"/>
    <col min="8" max="8" width="12.75" style="84" customWidth="1"/>
  </cols>
  <sheetData>
    <row r="1" spans="1:9" s="80" customFormat="1" ht="12">
      <c r="A1" s="106" t="s">
        <v>0</v>
      </c>
      <c r="B1" s="107"/>
      <c r="C1" s="108"/>
      <c r="E1" s="84"/>
      <c r="F1" s="84"/>
      <c r="G1" s="84"/>
      <c r="H1" s="84"/>
    </row>
    <row r="2" spans="1:9" ht="20.25">
      <c r="A2" s="109" t="s">
        <v>623</v>
      </c>
      <c r="B2" s="109"/>
      <c r="C2" s="110"/>
      <c r="D2" s="109"/>
      <c r="E2" s="109"/>
      <c r="F2" s="109"/>
      <c r="G2" s="109"/>
      <c r="H2" s="109"/>
      <c r="I2" s="109"/>
    </row>
    <row r="3" spans="1:9" s="80" customFormat="1" ht="12">
      <c r="A3" s="111" t="s">
        <v>1</v>
      </c>
      <c r="B3" s="112"/>
      <c r="C3" s="113"/>
      <c r="E3" s="84"/>
      <c r="F3" s="114" t="s">
        <v>2</v>
      </c>
      <c r="G3" s="114"/>
      <c r="H3" s="114"/>
      <c r="I3" s="114"/>
    </row>
    <row r="4" spans="1:9" s="80" customFormat="1" ht="12">
      <c r="A4" s="85" t="s">
        <v>3</v>
      </c>
      <c r="B4" s="65" t="s">
        <v>4</v>
      </c>
      <c r="C4" s="86" t="s">
        <v>5</v>
      </c>
      <c r="D4" s="65" t="s">
        <v>6</v>
      </c>
      <c r="E4" s="71" t="s">
        <v>7</v>
      </c>
      <c r="F4" s="71" t="s">
        <v>8</v>
      </c>
      <c r="G4" s="71" t="s">
        <v>9</v>
      </c>
      <c r="H4" s="71" t="s">
        <v>10</v>
      </c>
      <c r="I4" s="71" t="s">
        <v>11</v>
      </c>
    </row>
    <row r="5" spans="1:9" s="80" customFormat="1" ht="12">
      <c r="A5" s="64"/>
      <c r="B5" s="74" t="s">
        <v>12</v>
      </c>
      <c r="C5" s="62"/>
      <c r="D5" s="74"/>
      <c r="E5" s="62"/>
      <c r="F5" s="62"/>
      <c r="G5" s="71">
        <v>300</v>
      </c>
      <c r="H5" s="62"/>
      <c r="I5" s="74"/>
    </row>
    <row r="6" spans="1:9" s="80" customFormat="1" ht="12">
      <c r="A6" s="64"/>
      <c r="B6" s="65" t="s">
        <v>13</v>
      </c>
      <c r="C6" s="62"/>
      <c r="D6" s="74"/>
      <c r="E6" s="62"/>
      <c r="F6" s="62" t="s">
        <v>14</v>
      </c>
      <c r="G6" s="71">
        <v>155.22</v>
      </c>
      <c r="H6" s="62"/>
      <c r="I6" s="74"/>
    </row>
    <row r="7" spans="1:9" s="80" customFormat="1" ht="12">
      <c r="A7" s="64"/>
      <c r="B7" s="65" t="s">
        <v>15</v>
      </c>
      <c r="C7" s="62"/>
      <c r="D7" s="74"/>
      <c r="E7" s="62"/>
      <c r="F7" s="62"/>
      <c r="G7" s="71"/>
      <c r="H7" s="62"/>
      <c r="I7" s="74"/>
    </row>
    <row r="8" spans="1:9" s="80" customFormat="1" ht="67.5">
      <c r="A8" s="64" t="s">
        <v>16</v>
      </c>
      <c r="B8" s="87" t="s">
        <v>17</v>
      </c>
      <c r="C8" s="88" t="s">
        <v>18</v>
      </c>
      <c r="D8" s="88" t="s">
        <v>19</v>
      </c>
      <c r="E8" s="88">
        <v>5.9</v>
      </c>
      <c r="F8" s="88">
        <v>1</v>
      </c>
      <c r="G8" s="88">
        <v>5.9</v>
      </c>
      <c r="H8" s="88" t="s">
        <v>20</v>
      </c>
      <c r="I8" s="74"/>
    </row>
    <row r="9" spans="1:9" s="80" customFormat="1" ht="33.75">
      <c r="A9" s="64" t="s">
        <v>21</v>
      </c>
      <c r="B9" s="70" t="s">
        <v>22</v>
      </c>
      <c r="C9" s="89" t="s">
        <v>23</v>
      </c>
      <c r="D9" s="89" t="s">
        <v>19</v>
      </c>
      <c r="E9" s="89">
        <v>2</v>
      </c>
      <c r="F9" s="89">
        <v>1</v>
      </c>
      <c r="G9" s="89">
        <v>2</v>
      </c>
      <c r="H9" s="89" t="s">
        <v>20</v>
      </c>
      <c r="I9" s="74"/>
    </row>
    <row r="10" spans="1:9" s="80" customFormat="1" ht="33.75">
      <c r="A10" s="64" t="s">
        <v>24</v>
      </c>
      <c r="B10" s="70" t="s">
        <v>25</v>
      </c>
      <c r="C10" s="89" t="s">
        <v>26</v>
      </c>
      <c r="D10" s="89" t="s">
        <v>19</v>
      </c>
      <c r="E10" s="89">
        <v>2</v>
      </c>
      <c r="F10" s="89">
        <v>1</v>
      </c>
      <c r="G10" s="89">
        <v>2</v>
      </c>
      <c r="H10" s="89" t="s">
        <v>20</v>
      </c>
      <c r="I10" s="74"/>
    </row>
    <row r="11" spans="1:9" s="80" customFormat="1" ht="33.75">
      <c r="A11" s="64" t="s">
        <v>27</v>
      </c>
      <c r="B11" s="70" t="s">
        <v>28</v>
      </c>
      <c r="C11" s="89" t="s">
        <v>29</v>
      </c>
      <c r="D11" s="89" t="s">
        <v>19</v>
      </c>
      <c r="E11" s="89">
        <v>3</v>
      </c>
      <c r="F11" s="89">
        <v>1</v>
      </c>
      <c r="G11" s="89">
        <v>3</v>
      </c>
      <c r="H11" s="89" t="s">
        <v>20</v>
      </c>
      <c r="I11" s="74"/>
    </row>
    <row r="12" spans="1:9" s="80" customFormat="1" ht="67.5">
      <c r="A12" s="64" t="s">
        <v>30</v>
      </c>
      <c r="B12" s="70" t="s">
        <v>31</v>
      </c>
      <c r="C12" s="89" t="s">
        <v>32</v>
      </c>
      <c r="D12" s="89" t="s">
        <v>33</v>
      </c>
      <c r="E12" s="89">
        <v>3.32</v>
      </c>
      <c r="F12" s="89">
        <v>1</v>
      </c>
      <c r="G12" s="89">
        <v>3.32</v>
      </c>
      <c r="H12" s="89" t="s">
        <v>20</v>
      </c>
      <c r="I12" s="74"/>
    </row>
    <row r="13" spans="1:9" s="80" customFormat="1" ht="22.5">
      <c r="A13" s="64" t="s">
        <v>34</v>
      </c>
      <c r="B13" s="70" t="s">
        <v>35</v>
      </c>
      <c r="C13" s="89" t="s">
        <v>36</v>
      </c>
      <c r="D13" s="89" t="s">
        <v>33</v>
      </c>
      <c r="E13" s="89">
        <v>0.95</v>
      </c>
      <c r="F13" s="89">
        <v>2</v>
      </c>
      <c r="G13" s="89">
        <v>1.9</v>
      </c>
      <c r="H13" s="89" t="s">
        <v>20</v>
      </c>
      <c r="I13" s="74"/>
    </row>
    <row r="14" spans="1:9" s="80" customFormat="1" ht="12">
      <c r="A14" s="64" t="s">
        <v>37</v>
      </c>
      <c r="B14" s="70" t="s">
        <v>38</v>
      </c>
      <c r="C14" s="89" t="s">
        <v>39</v>
      </c>
      <c r="D14" s="89" t="s">
        <v>33</v>
      </c>
      <c r="E14" s="89">
        <v>2.75</v>
      </c>
      <c r="F14" s="89">
        <v>2</v>
      </c>
      <c r="G14" s="89">
        <v>5.5</v>
      </c>
      <c r="H14" s="89" t="s">
        <v>40</v>
      </c>
      <c r="I14" s="74"/>
    </row>
    <row r="15" spans="1:9" s="80" customFormat="1" ht="12">
      <c r="A15" s="64" t="s">
        <v>41</v>
      </c>
      <c r="B15" s="70" t="s">
        <v>42</v>
      </c>
      <c r="C15" s="89" t="s">
        <v>43</v>
      </c>
      <c r="D15" s="89" t="s">
        <v>44</v>
      </c>
      <c r="E15" s="89">
        <v>0.17499999999999999</v>
      </c>
      <c r="F15" s="89">
        <v>2</v>
      </c>
      <c r="G15" s="89">
        <v>0.35</v>
      </c>
      <c r="H15" s="89" t="s">
        <v>45</v>
      </c>
      <c r="I15" s="74"/>
    </row>
    <row r="16" spans="1:9" s="80" customFormat="1" ht="22.5">
      <c r="A16" s="64" t="s">
        <v>46</v>
      </c>
      <c r="B16" s="70" t="s">
        <v>47</v>
      </c>
      <c r="C16" s="89" t="s">
        <v>48</v>
      </c>
      <c r="D16" s="89" t="s">
        <v>19</v>
      </c>
      <c r="E16" s="89">
        <v>1.8</v>
      </c>
      <c r="F16" s="89">
        <v>1</v>
      </c>
      <c r="G16" s="89">
        <v>1.8</v>
      </c>
      <c r="H16" s="89" t="s">
        <v>20</v>
      </c>
      <c r="I16" s="74"/>
    </row>
    <row r="17" spans="1:9" s="80" customFormat="1" ht="78.75">
      <c r="A17" s="64" t="s">
        <v>49</v>
      </c>
      <c r="B17" s="70" t="s">
        <v>50</v>
      </c>
      <c r="C17" s="89" t="s">
        <v>51</v>
      </c>
      <c r="D17" s="89" t="s">
        <v>19</v>
      </c>
      <c r="E17" s="89">
        <v>0.24</v>
      </c>
      <c r="F17" s="89">
        <v>2</v>
      </c>
      <c r="G17" s="89">
        <v>0.48</v>
      </c>
      <c r="H17" s="89" t="s">
        <v>52</v>
      </c>
      <c r="I17" s="74"/>
    </row>
    <row r="18" spans="1:9" s="80" customFormat="1" ht="33.75">
      <c r="A18" s="64" t="s">
        <v>53</v>
      </c>
      <c r="B18" s="70" t="s">
        <v>54</v>
      </c>
      <c r="C18" s="89" t="s">
        <v>55</v>
      </c>
      <c r="D18" s="89" t="s">
        <v>56</v>
      </c>
      <c r="E18" s="89">
        <v>1</v>
      </c>
      <c r="F18" s="89">
        <v>1</v>
      </c>
      <c r="G18" s="89">
        <v>1</v>
      </c>
      <c r="H18" s="89" t="s">
        <v>57</v>
      </c>
      <c r="I18" s="74"/>
    </row>
    <row r="19" spans="1:9" s="80" customFormat="1" ht="45">
      <c r="A19" s="64" t="s">
        <v>58</v>
      </c>
      <c r="B19" s="70" t="s">
        <v>59</v>
      </c>
      <c r="C19" s="89" t="s">
        <v>60</v>
      </c>
      <c r="D19" s="89" t="s">
        <v>56</v>
      </c>
      <c r="E19" s="89">
        <v>2</v>
      </c>
      <c r="F19" s="89">
        <v>1</v>
      </c>
      <c r="G19" s="89">
        <v>2</v>
      </c>
      <c r="H19" s="89" t="s">
        <v>61</v>
      </c>
      <c r="I19" s="74"/>
    </row>
    <row r="20" spans="1:9" s="80" customFormat="1" ht="45">
      <c r="A20" s="64" t="s">
        <v>62</v>
      </c>
      <c r="B20" s="70" t="s">
        <v>63</v>
      </c>
      <c r="C20" s="89" t="s">
        <v>64</v>
      </c>
      <c r="D20" s="89" t="s">
        <v>33</v>
      </c>
      <c r="E20" s="89">
        <v>0.52</v>
      </c>
      <c r="F20" s="89">
        <v>1</v>
      </c>
      <c r="G20" s="89">
        <v>0.52</v>
      </c>
      <c r="H20" s="89" t="s">
        <v>65</v>
      </c>
      <c r="I20" s="74"/>
    </row>
    <row r="21" spans="1:9" s="80" customFormat="1" ht="12">
      <c r="A21" s="64" t="s">
        <v>66</v>
      </c>
      <c r="B21" s="70" t="s">
        <v>67</v>
      </c>
      <c r="C21" s="89" t="s">
        <v>68</v>
      </c>
      <c r="D21" s="89" t="s">
        <v>33</v>
      </c>
      <c r="E21" s="89">
        <v>0.45</v>
      </c>
      <c r="F21" s="89">
        <v>2</v>
      </c>
      <c r="G21" s="89">
        <v>0.9</v>
      </c>
      <c r="H21" s="89" t="s">
        <v>69</v>
      </c>
      <c r="I21" s="74"/>
    </row>
    <row r="22" spans="1:9" s="80" customFormat="1" ht="123.75">
      <c r="A22" s="64" t="s">
        <v>70</v>
      </c>
      <c r="B22" s="70" t="s">
        <v>71</v>
      </c>
      <c r="C22" s="89" t="s">
        <v>72</v>
      </c>
      <c r="D22" s="89" t="s">
        <v>33</v>
      </c>
      <c r="E22" s="89">
        <v>1.4</v>
      </c>
      <c r="F22" s="89">
        <v>1</v>
      </c>
      <c r="G22" s="89">
        <v>1.4</v>
      </c>
      <c r="H22" s="89" t="s">
        <v>73</v>
      </c>
      <c r="I22" s="74"/>
    </row>
    <row r="23" spans="1:9" s="80" customFormat="1" ht="56.25">
      <c r="A23" s="64" t="s">
        <v>74</v>
      </c>
      <c r="B23" s="70" t="s">
        <v>75</v>
      </c>
      <c r="C23" s="89" t="s">
        <v>76</v>
      </c>
      <c r="D23" s="89" t="s">
        <v>19</v>
      </c>
      <c r="E23" s="89">
        <v>1.4</v>
      </c>
      <c r="F23" s="89">
        <v>1</v>
      </c>
      <c r="G23" s="89">
        <v>1.4</v>
      </c>
      <c r="H23" s="89" t="s">
        <v>77</v>
      </c>
      <c r="I23" s="74"/>
    </row>
    <row r="24" spans="1:9" s="80" customFormat="1" ht="67.5">
      <c r="A24" s="64" t="s">
        <v>78</v>
      </c>
      <c r="B24" s="70" t="s">
        <v>79</v>
      </c>
      <c r="C24" s="89" t="s">
        <v>80</v>
      </c>
      <c r="D24" s="89" t="s">
        <v>19</v>
      </c>
      <c r="E24" s="89">
        <v>7.8</v>
      </c>
      <c r="F24" s="89">
        <v>1</v>
      </c>
      <c r="G24" s="89">
        <v>7.8</v>
      </c>
      <c r="H24" s="89" t="s">
        <v>20</v>
      </c>
      <c r="I24" s="74"/>
    </row>
    <row r="25" spans="1:9" s="80" customFormat="1" ht="22.5">
      <c r="A25" s="64" t="s">
        <v>81</v>
      </c>
      <c r="B25" s="70" t="s">
        <v>82</v>
      </c>
      <c r="C25" s="89" t="s">
        <v>83</v>
      </c>
      <c r="D25" s="89" t="s">
        <v>19</v>
      </c>
      <c r="E25" s="89">
        <v>0.5</v>
      </c>
      <c r="F25" s="89">
        <v>1</v>
      </c>
      <c r="G25" s="89">
        <v>0.5</v>
      </c>
      <c r="H25" s="89" t="s">
        <v>84</v>
      </c>
      <c r="I25" s="74"/>
    </row>
    <row r="26" spans="1:9" s="80" customFormat="1" ht="12">
      <c r="A26" s="64" t="s">
        <v>85</v>
      </c>
      <c r="B26" s="70" t="s">
        <v>86</v>
      </c>
      <c r="C26" s="89" t="s">
        <v>87</v>
      </c>
      <c r="D26" s="89" t="s">
        <v>19</v>
      </c>
      <c r="E26" s="89">
        <v>0.4</v>
      </c>
      <c r="F26" s="89">
        <v>1</v>
      </c>
      <c r="G26" s="89">
        <v>0.4</v>
      </c>
      <c r="H26" s="89" t="s">
        <v>84</v>
      </c>
      <c r="I26" s="74"/>
    </row>
    <row r="27" spans="1:9" s="80" customFormat="1" ht="408.95" customHeight="1">
      <c r="A27" s="64" t="s">
        <v>88</v>
      </c>
      <c r="B27" s="90" t="s">
        <v>89</v>
      </c>
      <c r="C27" s="68" t="s">
        <v>90</v>
      </c>
      <c r="D27" s="91" t="s">
        <v>19</v>
      </c>
      <c r="E27" s="89">
        <v>4.8</v>
      </c>
      <c r="F27" s="91">
        <v>2</v>
      </c>
      <c r="G27" s="89">
        <v>9.6</v>
      </c>
      <c r="H27" s="89" t="s">
        <v>20</v>
      </c>
      <c r="I27" s="74"/>
    </row>
    <row r="28" spans="1:9" s="80" customFormat="1" ht="216">
      <c r="A28" s="64" t="s">
        <v>91</v>
      </c>
      <c r="B28" s="92" t="s">
        <v>92</v>
      </c>
      <c r="C28" s="93" t="s">
        <v>93</v>
      </c>
      <c r="D28" s="93" t="s">
        <v>33</v>
      </c>
      <c r="E28" s="89">
        <v>0.2</v>
      </c>
      <c r="F28" s="93">
        <v>2</v>
      </c>
      <c r="G28" s="89">
        <v>0.4</v>
      </c>
      <c r="H28" s="89" t="s">
        <v>94</v>
      </c>
      <c r="I28" s="74"/>
    </row>
    <row r="29" spans="1:9" s="80" customFormat="1" ht="12">
      <c r="A29" s="64" t="s">
        <v>95</v>
      </c>
      <c r="B29" s="92" t="s">
        <v>96</v>
      </c>
      <c r="C29" s="93" t="s">
        <v>97</v>
      </c>
      <c r="D29" s="89" t="s">
        <v>19</v>
      </c>
      <c r="E29" s="89">
        <v>0.1</v>
      </c>
      <c r="F29" s="93">
        <v>2</v>
      </c>
      <c r="G29" s="89">
        <v>0.2</v>
      </c>
      <c r="H29" s="89" t="s">
        <v>87</v>
      </c>
      <c r="I29" s="74"/>
    </row>
    <row r="30" spans="1:9" s="80" customFormat="1" ht="12">
      <c r="A30" s="64" t="s">
        <v>98</v>
      </c>
      <c r="B30" s="70" t="s">
        <v>92</v>
      </c>
      <c r="C30" s="89" t="s">
        <v>99</v>
      </c>
      <c r="D30" s="89" t="s">
        <v>33</v>
      </c>
      <c r="E30" s="89">
        <v>0.15</v>
      </c>
      <c r="F30" s="89">
        <v>3</v>
      </c>
      <c r="G30" s="89">
        <v>0.45</v>
      </c>
      <c r="H30" s="89" t="s">
        <v>94</v>
      </c>
      <c r="I30" s="74"/>
    </row>
    <row r="31" spans="1:9" s="80" customFormat="1" ht="12">
      <c r="A31" s="115" t="s">
        <v>100</v>
      </c>
      <c r="B31" s="118" t="s">
        <v>101</v>
      </c>
      <c r="C31" s="120" t="s">
        <v>102</v>
      </c>
      <c r="D31" s="122" t="s">
        <v>103</v>
      </c>
      <c r="E31" s="122">
        <v>7.5</v>
      </c>
      <c r="F31" s="122">
        <v>1</v>
      </c>
      <c r="G31" s="122">
        <v>7.5</v>
      </c>
      <c r="H31" s="122" t="s">
        <v>87</v>
      </c>
      <c r="I31" s="74"/>
    </row>
    <row r="32" spans="1:9" s="80" customFormat="1" ht="12">
      <c r="A32" s="116"/>
      <c r="B32" s="118"/>
      <c r="C32" s="120"/>
      <c r="D32" s="122"/>
      <c r="E32" s="122"/>
      <c r="F32" s="122"/>
      <c r="G32" s="122"/>
      <c r="H32" s="122"/>
      <c r="I32" s="74"/>
    </row>
    <row r="33" spans="1:9" s="80" customFormat="1" ht="12">
      <c r="A33" s="116"/>
      <c r="B33" s="118"/>
      <c r="C33" s="120"/>
      <c r="D33" s="122"/>
      <c r="E33" s="122"/>
      <c r="F33" s="122"/>
      <c r="G33" s="122"/>
      <c r="H33" s="122"/>
      <c r="I33" s="74"/>
    </row>
    <row r="34" spans="1:9" s="80" customFormat="1" ht="99" customHeight="1">
      <c r="A34" s="117"/>
      <c r="B34" s="119"/>
      <c r="C34" s="121"/>
      <c r="D34" s="122"/>
      <c r="E34" s="122"/>
      <c r="F34" s="122"/>
      <c r="G34" s="122"/>
      <c r="H34" s="122"/>
      <c r="I34" s="74"/>
    </row>
    <row r="35" spans="1:9" s="80" customFormat="1" ht="12">
      <c r="A35" s="68"/>
      <c r="B35" s="68"/>
      <c r="C35" s="68"/>
      <c r="D35" s="68"/>
      <c r="E35" s="68"/>
      <c r="F35" s="68"/>
      <c r="G35" s="68"/>
      <c r="H35" s="68"/>
      <c r="I35" s="74"/>
    </row>
    <row r="36" spans="1:9" s="80" customFormat="1" ht="12">
      <c r="A36" s="64"/>
      <c r="B36" s="71" t="s">
        <v>104</v>
      </c>
      <c r="C36" s="68"/>
      <c r="D36" s="69"/>
      <c r="E36" s="69"/>
      <c r="F36" s="69"/>
      <c r="G36" s="62"/>
      <c r="H36" s="69"/>
      <c r="I36" s="74"/>
    </row>
    <row r="37" spans="1:9" s="80" customFormat="1" ht="33.75">
      <c r="A37" s="64" t="s">
        <v>105</v>
      </c>
      <c r="B37" s="73" t="s">
        <v>106</v>
      </c>
      <c r="C37" s="68" t="s">
        <v>107</v>
      </c>
      <c r="D37" s="68" t="s">
        <v>19</v>
      </c>
      <c r="E37" s="73">
        <v>2.6</v>
      </c>
      <c r="F37" s="68">
        <v>1</v>
      </c>
      <c r="G37" s="68">
        <f>E37*F37</f>
        <v>2.6</v>
      </c>
      <c r="H37" s="68" t="s">
        <v>108</v>
      </c>
      <c r="I37" s="94"/>
    </row>
    <row r="38" spans="1:9" s="80" customFormat="1" ht="22.5">
      <c r="A38" s="64" t="s">
        <v>109</v>
      </c>
      <c r="B38" s="73" t="s">
        <v>110</v>
      </c>
      <c r="C38" s="68" t="s">
        <v>111</v>
      </c>
      <c r="D38" s="68" t="s">
        <v>19</v>
      </c>
      <c r="E38" s="73">
        <v>1.8</v>
      </c>
      <c r="F38" s="68">
        <v>1</v>
      </c>
      <c r="G38" s="68">
        <f>E38*F38</f>
        <v>1.8</v>
      </c>
      <c r="H38" s="68" t="s">
        <v>108</v>
      </c>
      <c r="I38" s="74"/>
    </row>
    <row r="39" spans="1:9" s="80" customFormat="1" ht="12">
      <c r="A39" s="64" t="s">
        <v>112</v>
      </c>
      <c r="B39" s="73" t="s">
        <v>113</v>
      </c>
      <c r="C39" s="68" t="s">
        <v>114</v>
      </c>
      <c r="D39" s="68" t="s">
        <v>33</v>
      </c>
      <c r="E39" s="73">
        <v>0.9</v>
      </c>
      <c r="F39" s="68">
        <v>1</v>
      </c>
      <c r="G39" s="68">
        <f>E39*F39</f>
        <v>0.9</v>
      </c>
      <c r="H39" s="68" t="s">
        <v>115</v>
      </c>
      <c r="I39" s="74"/>
    </row>
    <row r="40" spans="1:9" s="80" customFormat="1" ht="33.75">
      <c r="A40" s="64" t="s">
        <v>116</v>
      </c>
      <c r="B40" s="73" t="s">
        <v>117</v>
      </c>
      <c r="C40" s="68" t="s">
        <v>118</v>
      </c>
      <c r="D40" s="68" t="s">
        <v>33</v>
      </c>
      <c r="E40" s="73">
        <v>0.86</v>
      </c>
      <c r="F40" s="68">
        <v>1</v>
      </c>
      <c r="G40" s="68">
        <f t="shared" ref="G40:G46" si="0">E40*F40</f>
        <v>0.86</v>
      </c>
      <c r="H40" s="68" t="s">
        <v>108</v>
      </c>
      <c r="I40" s="74"/>
    </row>
    <row r="41" spans="1:9" s="80" customFormat="1" ht="45">
      <c r="A41" s="64" t="s">
        <v>119</v>
      </c>
      <c r="B41" s="73" t="s">
        <v>120</v>
      </c>
      <c r="C41" s="68" t="s">
        <v>121</v>
      </c>
      <c r="D41" s="68" t="s">
        <v>33</v>
      </c>
      <c r="E41" s="73">
        <v>0.5</v>
      </c>
      <c r="F41" s="68">
        <v>3</v>
      </c>
      <c r="G41" s="68">
        <f t="shared" si="0"/>
        <v>1.5</v>
      </c>
      <c r="H41" s="68" t="s">
        <v>108</v>
      </c>
      <c r="I41" s="74"/>
    </row>
    <row r="42" spans="1:9" s="80" customFormat="1" ht="12">
      <c r="A42" s="64" t="s">
        <v>122</v>
      </c>
      <c r="B42" s="73" t="s">
        <v>123</v>
      </c>
      <c r="C42" s="68" t="s">
        <v>124</v>
      </c>
      <c r="D42" s="68" t="s">
        <v>56</v>
      </c>
      <c r="E42" s="73">
        <v>0.02</v>
      </c>
      <c r="F42" s="68">
        <v>1</v>
      </c>
      <c r="G42" s="68">
        <f t="shared" si="0"/>
        <v>0.02</v>
      </c>
      <c r="H42" s="68" t="s">
        <v>125</v>
      </c>
      <c r="I42" s="74"/>
    </row>
    <row r="43" spans="1:9" s="80" customFormat="1" ht="45">
      <c r="A43" s="64" t="s">
        <v>126</v>
      </c>
      <c r="B43" s="73" t="s">
        <v>127</v>
      </c>
      <c r="C43" s="68" t="s">
        <v>128</v>
      </c>
      <c r="D43" s="68" t="s">
        <v>56</v>
      </c>
      <c r="E43" s="73">
        <v>0.22500000000000001</v>
      </c>
      <c r="F43" s="68">
        <v>72</v>
      </c>
      <c r="G43" s="68">
        <f t="shared" si="0"/>
        <v>16.2</v>
      </c>
      <c r="H43" s="68" t="s">
        <v>108</v>
      </c>
      <c r="I43" s="74"/>
    </row>
    <row r="44" spans="1:9" s="80" customFormat="1" ht="12">
      <c r="A44" s="64" t="s">
        <v>129</v>
      </c>
      <c r="B44" s="73" t="s">
        <v>130</v>
      </c>
      <c r="C44" s="68" t="s">
        <v>131</v>
      </c>
      <c r="D44" s="68" t="s">
        <v>33</v>
      </c>
      <c r="E44" s="73">
        <v>7.0000000000000007E-2</v>
      </c>
      <c r="F44" s="68">
        <v>72</v>
      </c>
      <c r="G44" s="68">
        <f t="shared" si="0"/>
        <v>5.04</v>
      </c>
      <c r="H44" s="68" t="s">
        <v>132</v>
      </c>
      <c r="I44" s="74"/>
    </row>
    <row r="45" spans="1:9" s="80" customFormat="1" ht="12">
      <c r="A45" s="64" t="s">
        <v>133</v>
      </c>
      <c r="B45" s="73" t="s">
        <v>134</v>
      </c>
      <c r="C45" s="68" t="s">
        <v>135</v>
      </c>
      <c r="D45" s="68" t="s">
        <v>56</v>
      </c>
      <c r="E45" s="73">
        <v>0.01</v>
      </c>
      <c r="F45" s="68">
        <v>72</v>
      </c>
      <c r="G45" s="68">
        <f t="shared" si="0"/>
        <v>0.72</v>
      </c>
      <c r="H45" s="68" t="s">
        <v>108</v>
      </c>
      <c r="I45" s="74"/>
    </row>
    <row r="46" spans="1:9" s="80" customFormat="1" ht="22.5">
      <c r="A46" s="64" t="s">
        <v>136</v>
      </c>
      <c r="B46" s="73" t="s">
        <v>137</v>
      </c>
      <c r="C46" s="68" t="s">
        <v>138</v>
      </c>
      <c r="D46" s="68" t="s">
        <v>19</v>
      </c>
      <c r="E46" s="73">
        <v>0.24</v>
      </c>
      <c r="F46" s="68">
        <v>1</v>
      </c>
      <c r="G46" s="68">
        <f t="shared" si="0"/>
        <v>0.24</v>
      </c>
      <c r="H46" s="68" t="s">
        <v>125</v>
      </c>
      <c r="I46" s="74"/>
    </row>
    <row r="47" spans="1:9" s="80" customFormat="1" ht="22.5">
      <c r="A47" s="64" t="s">
        <v>139</v>
      </c>
      <c r="B47" s="73" t="s">
        <v>140</v>
      </c>
      <c r="C47" s="68" t="s">
        <v>141</v>
      </c>
      <c r="D47" s="68" t="s">
        <v>19</v>
      </c>
      <c r="E47" s="68">
        <v>3</v>
      </c>
      <c r="F47" s="68">
        <v>1</v>
      </c>
      <c r="G47" s="68">
        <v>3</v>
      </c>
      <c r="H47" s="68" t="s">
        <v>142</v>
      </c>
      <c r="I47" s="74"/>
    </row>
    <row r="48" spans="1:9" s="80" customFormat="1" ht="12">
      <c r="A48" s="64" t="s">
        <v>143</v>
      </c>
      <c r="B48" s="73" t="s">
        <v>144</v>
      </c>
      <c r="C48" s="68" t="s">
        <v>145</v>
      </c>
      <c r="D48" s="68" t="s">
        <v>33</v>
      </c>
      <c r="E48" s="68">
        <v>5.5</v>
      </c>
      <c r="F48" s="68">
        <v>1</v>
      </c>
      <c r="G48" s="68">
        <f t="shared" ref="G48:G53" si="1">E48*F48</f>
        <v>5.5</v>
      </c>
      <c r="H48" s="68" t="s">
        <v>142</v>
      </c>
      <c r="I48" s="74"/>
    </row>
    <row r="49" spans="1:9" s="80" customFormat="1" ht="22.5">
      <c r="A49" s="64" t="s">
        <v>146</v>
      </c>
      <c r="B49" s="73" t="s">
        <v>147</v>
      </c>
      <c r="C49" s="68" t="s">
        <v>148</v>
      </c>
      <c r="D49" s="68" t="s">
        <v>19</v>
      </c>
      <c r="E49" s="68">
        <v>6.65</v>
      </c>
      <c r="F49" s="68">
        <v>1</v>
      </c>
      <c r="G49" s="68">
        <f t="shared" si="1"/>
        <v>6.65</v>
      </c>
      <c r="H49" s="68" t="s">
        <v>142</v>
      </c>
      <c r="I49" s="74"/>
    </row>
    <row r="50" spans="1:9" s="80" customFormat="1" ht="12">
      <c r="A50" s="64" t="s">
        <v>149</v>
      </c>
      <c r="B50" s="73" t="s">
        <v>150</v>
      </c>
      <c r="C50" s="68" t="s">
        <v>145</v>
      </c>
      <c r="D50" s="68" t="s">
        <v>33</v>
      </c>
      <c r="E50" s="68">
        <v>1.5</v>
      </c>
      <c r="F50" s="68">
        <v>4</v>
      </c>
      <c r="G50" s="68">
        <f t="shared" si="1"/>
        <v>6</v>
      </c>
      <c r="H50" s="68" t="s">
        <v>142</v>
      </c>
      <c r="I50" s="74"/>
    </row>
    <row r="51" spans="1:9" s="80" customFormat="1" ht="22.5">
      <c r="A51" s="64" t="s">
        <v>151</v>
      </c>
      <c r="B51" s="73" t="s">
        <v>152</v>
      </c>
      <c r="C51" s="68" t="s">
        <v>153</v>
      </c>
      <c r="D51" s="68" t="s">
        <v>19</v>
      </c>
      <c r="E51" s="68">
        <v>2</v>
      </c>
      <c r="F51" s="68">
        <v>4</v>
      </c>
      <c r="G51" s="68">
        <f t="shared" si="1"/>
        <v>8</v>
      </c>
      <c r="H51" s="68" t="s">
        <v>142</v>
      </c>
      <c r="I51" s="74"/>
    </row>
    <row r="52" spans="1:9" s="80" customFormat="1" ht="12">
      <c r="A52" s="64" t="s">
        <v>154</v>
      </c>
      <c r="B52" s="73" t="s">
        <v>155</v>
      </c>
      <c r="C52" s="68" t="s">
        <v>156</v>
      </c>
      <c r="D52" s="68" t="s">
        <v>33</v>
      </c>
      <c r="E52" s="68">
        <v>5</v>
      </c>
      <c r="F52" s="68">
        <v>1</v>
      </c>
      <c r="G52" s="68">
        <f t="shared" si="1"/>
        <v>5</v>
      </c>
      <c r="H52" s="68" t="s">
        <v>157</v>
      </c>
      <c r="I52" s="74"/>
    </row>
    <row r="53" spans="1:9" s="80" customFormat="1" ht="22.5">
      <c r="A53" s="64" t="s">
        <v>158</v>
      </c>
      <c r="B53" s="73" t="s">
        <v>159</v>
      </c>
      <c r="C53" s="68" t="s">
        <v>160</v>
      </c>
      <c r="D53" s="68" t="s">
        <v>33</v>
      </c>
      <c r="E53" s="68">
        <v>0.97</v>
      </c>
      <c r="F53" s="68">
        <v>1</v>
      </c>
      <c r="G53" s="68">
        <f t="shared" si="1"/>
        <v>0.97</v>
      </c>
      <c r="H53" s="68" t="s">
        <v>161</v>
      </c>
      <c r="I53" s="74"/>
    </row>
    <row r="54" spans="1:9" s="80" customFormat="1" ht="12">
      <c r="A54" s="64" t="s">
        <v>162</v>
      </c>
      <c r="B54" s="73" t="s">
        <v>163</v>
      </c>
      <c r="C54" s="68" t="s">
        <v>164</v>
      </c>
      <c r="D54" s="68" t="s">
        <v>33</v>
      </c>
      <c r="E54" s="68">
        <v>1</v>
      </c>
      <c r="F54" s="68">
        <v>2</v>
      </c>
      <c r="G54" s="68">
        <f t="shared" ref="G54:G74" si="2">E54*F54</f>
        <v>2</v>
      </c>
      <c r="H54" s="68" t="s">
        <v>157</v>
      </c>
      <c r="I54" s="74"/>
    </row>
    <row r="55" spans="1:9" s="80" customFormat="1" ht="12">
      <c r="A55" s="64" t="s">
        <v>165</v>
      </c>
      <c r="B55" s="73" t="s">
        <v>166</v>
      </c>
      <c r="C55" s="68" t="s">
        <v>167</v>
      </c>
      <c r="D55" s="68" t="s">
        <v>33</v>
      </c>
      <c r="E55" s="68">
        <v>0.8</v>
      </c>
      <c r="F55" s="68">
        <v>1</v>
      </c>
      <c r="G55" s="68">
        <f t="shared" si="2"/>
        <v>0.8</v>
      </c>
      <c r="H55" s="68" t="s">
        <v>157</v>
      </c>
      <c r="I55" s="74"/>
    </row>
    <row r="56" spans="1:9" s="80" customFormat="1" ht="12">
      <c r="A56" s="64" t="s">
        <v>168</v>
      </c>
      <c r="B56" s="73" t="s">
        <v>169</v>
      </c>
      <c r="C56" s="68" t="s">
        <v>170</v>
      </c>
      <c r="D56" s="68" t="s">
        <v>171</v>
      </c>
      <c r="E56" s="68">
        <v>0.1</v>
      </c>
      <c r="F56" s="68">
        <v>6</v>
      </c>
      <c r="G56" s="68">
        <f t="shared" si="2"/>
        <v>0.6</v>
      </c>
      <c r="H56" s="68" t="s">
        <v>157</v>
      </c>
      <c r="I56" s="74"/>
    </row>
    <row r="57" spans="1:9" s="80" customFormat="1" ht="12">
      <c r="A57" s="64" t="s">
        <v>172</v>
      </c>
      <c r="B57" s="73" t="s">
        <v>173</v>
      </c>
      <c r="C57" s="68" t="s">
        <v>174</v>
      </c>
      <c r="D57" s="68" t="s">
        <v>56</v>
      </c>
      <c r="E57" s="68">
        <v>0.2</v>
      </c>
      <c r="F57" s="68">
        <v>1</v>
      </c>
      <c r="G57" s="68">
        <f t="shared" si="2"/>
        <v>0.2</v>
      </c>
      <c r="H57" s="68" t="s">
        <v>157</v>
      </c>
      <c r="I57" s="74"/>
    </row>
    <row r="58" spans="1:9" s="80" customFormat="1" ht="22.5">
      <c r="A58" s="64" t="s">
        <v>175</v>
      </c>
      <c r="B58" s="73" t="s">
        <v>176</v>
      </c>
      <c r="C58" s="68" t="s">
        <v>177</v>
      </c>
      <c r="D58" s="68" t="s">
        <v>33</v>
      </c>
      <c r="E58" s="68">
        <v>0.5</v>
      </c>
      <c r="F58" s="68">
        <v>1</v>
      </c>
      <c r="G58" s="68">
        <f t="shared" si="2"/>
        <v>0.5</v>
      </c>
      <c r="H58" s="68" t="s">
        <v>178</v>
      </c>
      <c r="I58" s="74"/>
    </row>
    <row r="59" spans="1:9" s="80" customFormat="1" ht="12">
      <c r="A59" s="64" t="s">
        <v>179</v>
      </c>
      <c r="B59" s="73" t="s">
        <v>180</v>
      </c>
      <c r="C59" s="68" t="s">
        <v>181</v>
      </c>
      <c r="D59" s="68" t="s">
        <v>33</v>
      </c>
      <c r="E59" s="68">
        <v>0.3</v>
      </c>
      <c r="F59" s="68">
        <v>1</v>
      </c>
      <c r="G59" s="68">
        <f t="shared" si="2"/>
        <v>0.3</v>
      </c>
      <c r="H59" s="68" t="s">
        <v>178</v>
      </c>
      <c r="I59" s="74"/>
    </row>
    <row r="60" spans="1:9" s="80" customFormat="1" ht="22.5">
      <c r="A60" s="64" t="s">
        <v>182</v>
      </c>
      <c r="B60" s="73" t="s">
        <v>183</v>
      </c>
      <c r="C60" s="68" t="s">
        <v>184</v>
      </c>
      <c r="D60" s="68" t="s">
        <v>33</v>
      </c>
      <c r="E60" s="68">
        <v>4</v>
      </c>
      <c r="F60" s="68">
        <v>1</v>
      </c>
      <c r="G60" s="68">
        <f t="shared" si="2"/>
        <v>4</v>
      </c>
      <c r="H60" s="68" t="s">
        <v>185</v>
      </c>
      <c r="I60" s="74"/>
    </row>
    <row r="61" spans="1:9" s="80" customFormat="1" ht="22.5">
      <c r="A61" s="64" t="s">
        <v>186</v>
      </c>
      <c r="B61" s="73" t="s">
        <v>187</v>
      </c>
      <c r="C61" s="68" t="s">
        <v>188</v>
      </c>
      <c r="D61" s="68" t="s">
        <v>189</v>
      </c>
      <c r="E61" s="68">
        <v>1.5</v>
      </c>
      <c r="F61" s="68">
        <v>4</v>
      </c>
      <c r="G61" s="68">
        <f t="shared" si="2"/>
        <v>6</v>
      </c>
      <c r="H61" s="68" t="s">
        <v>190</v>
      </c>
      <c r="I61" s="74"/>
    </row>
    <row r="62" spans="1:9" s="80" customFormat="1" ht="33.75">
      <c r="A62" s="64" t="s">
        <v>191</v>
      </c>
      <c r="B62" s="73" t="s">
        <v>192</v>
      </c>
      <c r="C62" s="68" t="s">
        <v>193</v>
      </c>
      <c r="D62" s="68" t="s">
        <v>194</v>
      </c>
      <c r="E62" s="68">
        <v>0.2</v>
      </c>
      <c r="F62" s="68">
        <v>1</v>
      </c>
      <c r="G62" s="68">
        <f t="shared" si="2"/>
        <v>0.2</v>
      </c>
      <c r="H62" s="68" t="s">
        <v>195</v>
      </c>
      <c r="I62" s="74"/>
    </row>
    <row r="63" spans="1:9" s="80" customFormat="1" ht="22.5">
      <c r="A63" s="64" t="s">
        <v>196</v>
      </c>
      <c r="B63" s="73" t="s">
        <v>197</v>
      </c>
      <c r="C63" s="68" t="s">
        <v>198</v>
      </c>
      <c r="D63" s="68" t="s">
        <v>199</v>
      </c>
      <c r="E63" s="68">
        <v>0.13</v>
      </c>
      <c r="F63" s="68">
        <v>1</v>
      </c>
      <c r="G63" s="68">
        <f t="shared" si="2"/>
        <v>0.13</v>
      </c>
      <c r="H63" s="68" t="s">
        <v>125</v>
      </c>
      <c r="I63" s="74"/>
    </row>
    <row r="64" spans="1:9" s="80" customFormat="1" ht="22.5">
      <c r="A64" s="64" t="s">
        <v>200</v>
      </c>
      <c r="B64" s="73" t="s">
        <v>201</v>
      </c>
      <c r="C64" s="68" t="s">
        <v>202</v>
      </c>
      <c r="D64" s="68" t="s">
        <v>33</v>
      </c>
      <c r="E64" s="68">
        <v>0.2</v>
      </c>
      <c r="F64" s="68">
        <v>1</v>
      </c>
      <c r="G64" s="68">
        <f t="shared" si="2"/>
        <v>0.2</v>
      </c>
      <c r="H64" s="68" t="s">
        <v>125</v>
      </c>
      <c r="I64" s="74"/>
    </row>
    <row r="65" spans="1:9" s="80" customFormat="1" ht="12">
      <c r="A65" s="64" t="s">
        <v>203</v>
      </c>
      <c r="B65" s="73" t="s">
        <v>204</v>
      </c>
      <c r="C65" s="68" t="s">
        <v>205</v>
      </c>
      <c r="D65" s="68" t="s">
        <v>19</v>
      </c>
      <c r="E65" s="68">
        <v>0.3</v>
      </c>
      <c r="F65" s="68">
        <v>1</v>
      </c>
      <c r="G65" s="68">
        <f t="shared" si="2"/>
        <v>0.3</v>
      </c>
      <c r="H65" s="68" t="s">
        <v>157</v>
      </c>
      <c r="I65" s="74"/>
    </row>
    <row r="66" spans="1:9" s="80" customFormat="1" ht="12">
      <c r="A66" s="64" t="s">
        <v>206</v>
      </c>
      <c r="B66" s="73" t="s">
        <v>207</v>
      </c>
      <c r="C66" s="68" t="s">
        <v>208</v>
      </c>
      <c r="D66" s="68" t="s">
        <v>56</v>
      </c>
      <c r="E66" s="68">
        <v>0.1</v>
      </c>
      <c r="F66" s="68">
        <v>1</v>
      </c>
      <c r="G66" s="68">
        <f t="shared" si="2"/>
        <v>0.1</v>
      </c>
      <c r="H66" s="68" t="s">
        <v>209</v>
      </c>
      <c r="I66" s="74"/>
    </row>
    <row r="67" spans="1:9" s="80" customFormat="1" ht="33.75">
      <c r="A67" s="64" t="s">
        <v>210</v>
      </c>
      <c r="B67" s="73" t="s">
        <v>211</v>
      </c>
      <c r="C67" s="68" t="s">
        <v>212</v>
      </c>
      <c r="D67" s="68" t="s">
        <v>33</v>
      </c>
      <c r="E67" s="68">
        <v>0.15</v>
      </c>
      <c r="F67" s="68">
        <v>1</v>
      </c>
      <c r="G67" s="68">
        <f t="shared" si="2"/>
        <v>0.15</v>
      </c>
      <c r="H67" s="68" t="s">
        <v>213</v>
      </c>
      <c r="I67" s="74"/>
    </row>
    <row r="68" spans="1:9" s="80" customFormat="1" ht="22.5">
      <c r="A68" s="64" t="s">
        <v>214</v>
      </c>
      <c r="B68" s="73" t="s">
        <v>215</v>
      </c>
      <c r="C68" s="68" t="s">
        <v>216</v>
      </c>
      <c r="D68" s="68" t="s">
        <v>33</v>
      </c>
      <c r="E68" s="68">
        <v>0.35</v>
      </c>
      <c r="F68" s="68">
        <v>1</v>
      </c>
      <c r="G68" s="68">
        <f t="shared" si="2"/>
        <v>0.35</v>
      </c>
      <c r="H68" s="68" t="s">
        <v>213</v>
      </c>
      <c r="I68" s="74"/>
    </row>
    <row r="69" spans="1:9" s="80" customFormat="1" ht="22.5">
      <c r="A69" s="64" t="s">
        <v>217</v>
      </c>
      <c r="B69" s="73" t="s">
        <v>218</v>
      </c>
      <c r="C69" s="68" t="s">
        <v>219</v>
      </c>
      <c r="D69" s="68" t="s">
        <v>56</v>
      </c>
      <c r="E69" s="68">
        <v>7.0000000000000007E-2</v>
      </c>
      <c r="F69" s="68">
        <v>1</v>
      </c>
      <c r="G69" s="68">
        <f t="shared" si="2"/>
        <v>7.0000000000000007E-2</v>
      </c>
      <c r="H69" s="68" t="s">
        <v>213</v>
      </c>
      <c r="I69" s="74"/>
    </row>
    <row r="70" spans="1:9" s="80" customFormat="1" ht="12">
      <c r="A70" s="64" t="s">
        <v>220</v>
      </c>
      <c r="B70" s="73" t="s">
        <v>221</v>
      </c>
      <c r="C70" s="68" t="s">
        <v>222</v>
      </c>
      <c r="D70" s="68" t="s">
        <v>19</v>
      </c>
      <c r="E70" s="68">
        <v>0.72</v>
      </c>
      <c r="F70" s="68">
        <v>1</v>
      </c>
      <c r="G70" s="68">
        <f t="shared" si="2"/>
        <v>0.72</v>
      </c>
      <c r="H70" s="68" t="s">
        <v>87</v>
      </c>
      <c r="I70" s="74"/>
    </row>
    <row r="71" spans="1:9" s="80" customFormat="1" ht="12">
      <c r="A71" s="64" t="s">
        <v>223</v>
      </c>
      <c r="B71" s="73" t="s">
        <v>224</v>
      </c>
      <c r="C71" s="68" t="s">
        <v>225</v>
      </c>
      <c r="D71" s="68" t="s">
        <v>19</v>
      </c>
      <c r="E71" s="68">
        <v>0.5</v>
      </c>
      <c r="F71" s="68">
        <v>1</v>
      </c>
      <c r="G71" s="68">
        <f t="shared" si="2"/>
        <v>0.5</v>
      </c>
      <c r="H71" s="68" t="s">
        <v>87</v>
      </c>
      <c r="I71" s="74"/>
    </row>
    <row r="72" spans="1:9" s="80" customFormat="1" ht="135">
      <c r="A72" s="64" t="s">
        <v>226</v>
      </c>
      <c r="B72" s="73" t="s">
        <v>227</v>
      </c>
      <c r="C72" s="68" t="s">
        <v>228</v>
      </c>
      <c r="D72" s="68" t="s">
        <v>194</v>
      </c>
      <c r="E72" s="68">
        <v>0.06</v>
      </c>
      <c r="F72" s="68">
        <v>48</v>
      </c>
      <c r="G72" s="68">
        <f t="shared" si="2"/>
        <v>2.88</v>
      </c>
      <c r="H72" s="68" t="s">
        <v>229</v>
      </c>
      <c r="I72" s="74"/>
    </row>
    <row r="73" spans="1:9" s="80" customFormat="1" ht="67.5">
      <c r="A73" s="64" t="s">
        <v>230</v>
      </c>
      <c r="B73" s="73" t="s">
        <v>231</v>
      </c>
      <c r="C73" s="68" t="s">
        <v>232</v>
      </c>
      <c r="D73" s="68" t="s">
        <v>194</v>
      </c>
      <c r="E73" s="68">
        <v>0.05</v>
      </c>
      <c r="F73" s="68">
        <v>48</v>
      </c>
      <c r="G73" s="68">
        <f t="shared" si="2"/>
        <v>2.4</v>
      </c>
      <c r="H73" s="68" t="s">
        <v>229</v>
      </c>
      <c r="I73" s="74"/>
    </row>
    <row r="74" spans="1:9" s="80" customFormat="1" ht="12">
      <c r="A74" s="64" t="s">
        <v>233</v>
      </c>
      <c r="B74" s="68" t="s">
        <v>101</v>
      </c>
      <c r="C74" s="68" t="s">
        <v>234</v>
      </c>
      <c r="D74" s="68" t="s">
        <v>103</v>
      </c>
      <c r="E74" s="68">
        <v>7.5</v>
      </c>
      <c r="F74" s="68" t="s">
        <v>235</v>
      </c>
      <c r="G74" s="68">
        <f t="shared" si="2"/>
        <v>7.5</v>
      </c>
      <c r="H74" s="68" t="s">
        <v>87</v>
      </c>
      <c r="I74" s="74"/>
    </row>
    <row r="75" spans="1:9" s="80" customFormat="1" ht="12">
      <c r="A75" s="64"/>
      <c r="B75" s="62"/>
      <c r="C75" s="95"/>
      <c r="D75" s="96"/>
      <c r="E75" s="62"/>
      <c r="F75" s="62"/>
      <c r="G75" s="62"/>
      <c r="H75" s="62"/>
      <c r="I75" s="74"/>
    </row>
    <row r="76" spans="1:9" s="80" customFormat="1" ht="12">
      <c r="A76" s="77"/>
      <c r="B76" s="65" t="s">
        <v>236</v>
      </c>
      <c r="C76" s="95"/>
      <c r="D76" s="74"/>
      <c r="E76" s="62"/>
      <c r="F76" s="62" t="s">
        <v>14</v>
      </c>
      <c r="G76" s="71">
        <v>144.78</v>
      </c>
      <c r="H76" s="62"/>
      <c r="I76" s="74"/>
    </row>
    <row r="77" spans="1:9" s="80" customFormat="1" ht="56.25">
      <c r="A77" s="77" t="s">
        <v>237</v>
      </c>
      <c r="B77" s="95" t="s">
        <v>238</v>
      </c>
      <c r="C77" s="88" t="s">
        <v>239</v>
      </c>
      <c r="D77" s="88" t="s">
        <v>56</v>
      </c>
      <c r="E77" s="88">
        <v>1.5</v>
      </c>
      <c r="F77" s="88">
        <v>20</v>
      </c>
      <c r="G77" s="88">
        <v>30</v>
      </c>
      <c r="H77" s="97" t="s">
        <v>240</v>
      </c>
      <c r="I77" s="74"/>
    </row>
    <row r="78" spans="1:9" s="80" customFormat="1" ht="67.5">
      <c r="A78" s="77" t="s">
        <v>241</v>
      </c>
      <c r="B78" s="98" t="s">
        <v>242</v>
      </c>
      <c r="C78" s="89" t="s">
        <v>243</v>
      </c>
      <c r="D78" s="89" t="s">
        <v>56</v>
      </c>
      <c r="E78" s="89">
        <v>5</v>
      </c>
      <c r="F78" s="89">
        <v>1</v>
      </c>
      <c r="G78" s="89">
        <v>5</v>
      </c>
      <c r="H78" s="99" t="s">
        <v>240</v>
      </c>
      <c r="I78" s="74"/>
    </row>
    <row r="79" spans="1:9" s="80" customFormat="1" ht="22.5">
      <c r="A79" s="77" t="s">
        <v>244</v>
      </c>
      <c r="B79" s="98" t="s">
        <v>245</v>
      </c>
      <c r="C79" s="89" t="s">
        <v>246</v>
      </c>
      <c r="D79" s="89" t="s">
        <v>56</v>
      </c>
      <c r="E79" s="89">
        <v>4</v>
      </c>
      <c r="F79" s="89">
        <v>1</v>
      </c>
      <c r="G79" s="89">
        <v>4</v>
      </c>
      <c r="H79" s="99" t="s">
        <v>240</v>
      </c>
      <c r="I79" s="74"/>
    </row>
    <row r="80" spans="1:9" s="80" customFormat="1" ht="45">
      <c r="A80" s="77" t="s">
        <v>247</v>
      </c>
      <c r="B80" s="98" t="s">
        <v>248</v>
      </c>
      <c r="C80" s="89" t="s">
        <v>249</v>
      </c>
      <c r="D80" s="89" t="s">
        <v>33</v>
      </c>
      <c r="E80" s="89">
        <v>0.6</v>
      </c>
      <c r="F80" s="89">
        <v>2</v>
      </c>
      <c r="G80" s="89">
        <v>1.2</v>
      </c>
      <c r="H80" s="99" t="s">
        <v>115</v>
      </c>
      <c r="I80" s="74"/>
    </row>
    <row r="81" spans="1:9" s="80" customFormat="1" ht="45">
      <c r="A81" s="77" t="s">
        <v>250</v>
      </c>
      <c r="B81" s="98" t="s">
        <v>251</v>
      </c>
      <c r="C81" s="89" t="s">
        <v>252</v>
      </c>
      <c r="D81" s="89" t="s">
        <v>33</v>
      </c>
      <c r="E81" s="89">
        <v>0.45</v>
      </c>
      <c r="F81" s="89">
        <v>96</v>
      </c>
      <c r="G81" s="89">
        <v>43.2</v>
      </c>
      <c r="H81" s="99" t="s">
        <v>253</v>
      </c>
      <c r="I81" s="74"/>
    </row>
    <row r="82" spans="1:9" s="80" customFormat="1" ht="45">
      <c r="A82" s="77" t="s">
        <v>254</v>
      </c>
      <c r="B82" s="98" t="s">
        <v>255</v>
      </c>
      <c r="C82" s="89" t="s">
        <v>256</v>
      </c>
      <c r="D82" s="89" t="s">
        <v>33</v>
      </c>
      <c r="E82" s="89">
        <v>0.23</v>
      </c>
      <c r="F82" s="89">
        <v>6</v>
      </c>
      <c r="G82" s="89">
        <v>1.38</v>
      </c>
      <c r="H82" s="99" t="s">
        <v>257</v>
      </c>
      <c r="I82" s="74"/>
    </row>
    <row r="83" spans="1:9" s="80" customFormat="1" ht="78.75">
      <c r="A83" s="77" t="s">
        <v>258</v>
      </c>
      <c r="B83" s="98" t="s">
        <v>259</v>
      </c>
      <c r="C83" s="89" t="s">
        <v>260</v>
      </c>
      <c r="D83" s="89" t="s">
        <v>33</v>
      </c>
      <c r="E83" s="89">
        <v>1.6</v>
      </c>
      <c r="F83" s="89">
        <v>2</v>
      </c>
      <c r="G83" s="89">
        <v>3.2</v>
      </c>
      <c r="H83" s="99" t="s">
        <v>261</v>
      </c>
      <c r="I83" s="74"/>
    </row>
    <row r="84" spans="1:9" s="80" customFormat="1" ht="78.75">
      <c r="A84" s="77" t="s">
        <v>262</v>
      </c>
      <c r="B84" s="98" t="s">
        <v>263</v>
      </c>
      <c r="C84" s="89" t="s">
        <v>264</v>
      </c>
      <c r="D84" s="89" t="s">
        <v>189</v>
      </c>
      <c r="E84" s="89">
        <v>0.85</v>
      </c>
      <c r="F84" s="89">
        <v>2</v>
      </c>
      <c r="G84" s="89">
        <v>1.7</v>
      </c>
      <c r="H84" s="99" t="s">
        <v>265</v>
      </c>
      <c r="I84" s="74"/>
    </row>
    <row r="85" spans="1:9" s="80" customFormat="1" ht="67.5">
      <c r="A85" s="77" t="s">
        <v>266</v>
      </c>
      <c r="B85" s="73" t="s">
        <v>267</v>
      </c>
      <c r="C85" s="68" t="s">
        <v>268</v>
      </c>
      <c r="D85" s="68" t="s">
        <v>19</v>
      </c>
      <c r="E85" s="68">
        <v>16.8</v>
      </c>
      <c r="F85" s="68">
        <v>1</v>
      </c>
      <c r="G85" s="68">
        <f>E85*F85</f>
        <v>16.8</v>
      </c>
      <c r="H85" s="73" t="s">
        <v>269</v>
      </c>
      <c r="I85" s="68"/>
    </row>
    <row r="86" spans="1:9" s="80" customFormat="1" ht="90">
      <c r="A86" s="77" t="s">
        <v>270</v>
      </c>
      <c r="B86" s="73" t="s">
        <v>271</v>
      </c>
      <c r="C86" s="68" t="s">
        <v>272</v>
      </c>
      <c r="D86" s="68" t="s">
        <v>19</v>
      </c>
      <c r="E86" s="68">
        <v>18.8</v>
      </c>
      <c r="F86" s="68">
        <v>1</v>
      </c>
      <c r="G86" s="68">
        <f>E86*F86</f>
        <v>18.8</v>
      </c>
      <c r="H86" s="73" t="s">
        <v>269</v>
      </c>
      <c r="I86" s="68"/>
    </row>
    <row r="87" spans="1:9" s="80" customFormat="1" ht="168.75">
      <c r="A87" s="77" t="s">
        <v>273</v>
      </c>
      <c r="B87" s="73" t="s">
        <v>274</v>
      </c>
      <c r="C87" s="68" t="s">
        <v>275</v>
      </c>
      <c r="D87" s="68" t="s">
        <v>19</v>
      </c>
      <c r="E87" s="68">
        <v>19.5</v>
      </c>
      <c r="F87" s="68">
        <v>1</v>
      </c>
      <c r="G87" s="68">
        <f>E87*F87</f>
        <v>19.5</v>
      </c>
      <c r="H87" s="73" t="s">
        <v>269</v>
      </c>
      <c r="I87" s="68"/>
    </row>
    <row r="88" spans="1:9" s="80" customFormat="1" ht="12">
      <c r="A88" s="77" t="s">
        <v>276</v>
      </c>
      <c r="B88" s="73" t="s">
        <v>277</v>
      </c>
      <c r="C88" s="68"/>
      <c r="D88" s="68"/>
      <c r="E88" s="68"/>
      <c r="F88" s="68"/>
      <c r="G88" s="68">
        <v>0</v>
      </c>
      <c r="H88" s="73"/>
      <c r="I88" s="68"/>
    </row>
    <row r="89" spans="1:9" s="81" customFormat="1">
      <c r="B89" s="100"/>
      <c r="C89" s="101"/>
      <c r="D89" s="100"/>
      <c r="E89" s="102"/>
      <c r="F89" s="102"/>
      <c r="G89" s="102"/>
      <c r="H89" s="102"/>
    </row>
    <row r="90" spans="1:9" s="81" customFormat="1">
      <c r="B90" s="103"/>
      <c r="C90" s="104"/>
    </row>
    <row r="91" spans="1:9" s="81" customFormat="1">
      <c r="B91" s="103"/>
      <c r="C91" s="104"/>
    </row>
    <row r="92" spans="1:9" s="81" customFormat="1">
      <c r="B92" s="103"/>
      <c r="C92" s="104"/>
    </row>
    <row r="93" spans="1:9" s="81" customFormat="1">
      <c r="B93" s="103"/>
      <c r="C93" s="104"/>
    </row>
  </sheetData>
  <mergeCells count="12">
    <mergeCell ref="A1:C1"/>
    <mergeCell ref="A2:I2"/>
    <mergeCell ref="A3:C3"/>
    <mergeCell ref="F3:I3"/>
    <mergeCell ref="A31:A34"/>
    <mergeCell ref="B31:B34"/>
    <mergeCell ref="C31:C34"/>
    <mergeCell ref="D31:D34"/>
    <mergeCell ref="E31:E34"/>
    <mergeCell ref="F31:F34"/>
    <mergeCell ref="G31:G34"/>
    <mergeCell ref="H31:H34"/>
  </mergeCells>
  <phoneticPr fontId="8" type="noConversion"/>
  <printOptions horizontalCentered="1"/>
  <pageMargins left="0.75" right="0.75" top="0.97916666666666696" bottom="0.97916666666666696" header="0.50902777777777797" footer="0.50902777777777797"/>
  <pageSetup paperSize="9" orientation="landscape" verticalDpi="300"/>
  <headerFooter alignWithMargins="0"/>
</worksheet>
</file>

<file path=xl/worksheets/sheet2.xml><?xml version="1.0" encoding="utf-8"?>
<worksheet xmlns="http://schemas.openxmlformats.org/spreadsheetml/2006/main" xmlns:r="http://schemas.openxmlformats.org/officeDocument/2006/relationships">
  <dimension ref="A1:G82"/>
  <sheetViews>
    <sheetView topLeftCell="A94" workbookViewId="0">
      <selection sqref="A1:G1"/>
    </sheetView>
  </sheetViews>
  <sheetFormatPr defaultColWidth="9" defaultRowHeight="14.25"/>
  <cols>
    <col min="1" max="1" width="8" customWidth="1"/>
    <col min="2" max="2" width="30.25" customWidth="1"/>
    <col min="3" max="3" width="24.625" customWidth="1"/>
    <col min="6" max="6" width="27.625" customWidth="1"/>
    <col min="7" max="7" width="13.625" style="61" customWidth="1"/>
    <col min="9" max="9" width="19.5" customWidth="1"/>
  </cols>
  <sheetData>
    <row r="1" spans="1:7" ht="21.95" customHeight="1">
      <c r="A1" s="123" t="s">
        <v>624</v>
      </c>
      <c r="B1" s="124"/>
      <c r="C1" s="124"/>
      <c r="D1" s="124"/>
      <c r="E1" s="124"/>
      <c r="F1" s="124"/>
      <c r="G1" s="124"/>
    </row>
    <row r="2" spans="1:7" ht="18" customHeight="1">
      <c r="A2" s="125" t="s">
        <v>278</v>
      </c>
      <c r="B2" s="125"/>
      <c r="C2" s="125"/>
      <c r="D2" s="125"/>
      <c r="E2" s="125"/>
      <c r="F2" s="125"/>
      <c r="G2" s="125"/>
    </row>
    <row r="3" spans="1:7">
      <c r="A3" s="2" t="s">
        <v>3</v>
      </c>
      <c r="B3" s="62" t="s">
        <v>279</v>
      </c>
      <c r="C3" s="62" t="s">
        <v>280</v>
      </c>
      <c r="D3" s="62" t="s">
        <v>281</v>
      </c>
      <c r="E3" s="62" t="s">
        <v>282</v>
      </c>
      <c r="F3" s="63" t="s">
        <v>283</v>
      </c>
      <c r="G3" s="62" t="s">
        <v>284</v>
      </c>
    </row>
    <row r="4" spans="1:7">
      <c r="A4" s="64"/>
      <c r="B4" s="65" t="s">
        <v>13</v>
      </c>
      <c r="C4" s="62"/>
      <c r="D4" s="62"/>
      <c r="E4" s="62"/>
      <c r="F4" s="63"/>
      <c r="G4" s="62"/>
    </row>
    <row r="5" spans="1:7">
      <c r="A5" s="66"/>
      <c r="B5" s="67" t="s">
        <v>15</v>
      </c>
      <c r="C5" s="62"/>
      <c r="D5" s="62"/>
      <c r="E5" s="62"/>
      <c r="F5" s="63"/>
      <c r="G5" s="62"/>
    </row>
    <row r="6" spans="1:7">
      <c r="A6" s="68" t="s">
        <v>16</v>
      </c>
      <c r="B6" s="68" t="s">
        <v>17</v>
      </c>
      <c r="C6" s="69" t="s">
        <v>285</v>
      </c>
      <c r="D6" s="69" t="s">
        <v>286</v>
      </c>
      <c r="E6" s="69" t="s">
        <v>287</v>
      </c>
      <c r="F6" s="69" t="s">
        <v>288</v>
      </c>
      <c r="G6" s="69">
        <v>600</v>
      </c>
    </row>
    <row r="7" spans="1:7">
      <c r="A7" s="68" t="s">
        <v>21</v>
      </c>
      <c r="B7" s="68" t="s">
        <v>22</v>
      </c>
      <c r="C7" s="69" t="s">
        <v>289</v>
      </c>
      <c r="D7" s="69" t="s">
        <v>286</v>
      </c>
      <c r="E7" s="69" t="s">
        <v>287</v>
      </c>
      <c r="F7" s="69" t="s">
        <v>288</v>
      </c>
      <c r="G7" s="69">
        <v>600</v>
      </c>
    </row>
    <row r="8" spans="1:7">
      <c r="A8" s="68" t="s">
        <v>24</v>
      </c>
      <c r="B8" s="68" t="s">
        <v>25</v>
      </c>
      <c r="C8" s="69" t="s">
        <v>290</v>
      </c>
      <c r="D8" s="69" t="s">
        <v>286</v>
      </c>
      <c r="E8" s="69" t="s">
        <v>287</v>
      </c>
      <c r="F8" s="69" t="s">
        <v>288</v>
      </c>
      <c r="G8" s="69">
        <v>600</v>
      </c>
    </row>
    <row r="9" spans="1:7">
      <c r="A9" s="68" t="s">
        <v>27</v>
      </c>
      <c r="B9" s="68" t="s">
        <v>28</v>
      </c>
      <c r="C9" s="69" t="s">
        <v>291</v>
      </c>
      <c r="D9" s="69" t="s">
        <v>286</v>
      </c>
      <c r="E9" s="69" t="s">
        <v>287</v>
      </c>
      <c r="F9" s="69" t="s">
        <v>292</v>
      </c>
      <c r="G9" s="69">
        <v>100</v>
      </c>
    </row>
    <row r="10" spans="1:7">
      <c r="A10" s="68" t="s">
        <v>30</v>
      </c>
      <c r="B10" s="68" t="s">
        <v>31</v>
      </c>
      <c r="C10" s="69" t="s">
        <v>293</v>
      </c>
      <c r="D10" s="69" t="s">
        <v>286</v>
      </c>
      <c r="E10" s="69" t="s">
        <v>287</v>
      </c>
      <c r="F10" s="69" t="s">
        <v>292</v>
      </c>
      <c r="G10" s="69">
        <v>100</v>
      </c>
    </row>
    <row r="11" spans="1:7">
      <c r="A11" s="68" t="s">
        <v>34</v>
      </c>
      <c r="B11" s="68" t="s">
        <v>35</v>
      </c>
      <c r="C11" s="130" t="s">
        <v>294</v>
      </c>
      <c r="D11" s="130" t="s">
        <v>295</v>
      </c>
      <c r="E11" s="130" t="s">
        <v>287</v>
      </c>
      <c r="F11" s="130" t="s">
        <v>296</v>
      </c>
      <c r="G11" s="130">
        <v>800</v>
      </c>
    </row>
    <row r="12" spans="1:7">
      <c r="A12" s="68" t="s">
        <v>37</v>
      </c>
      <c r="B12" s="68" t="s">
        <v>38</v>
      </c>
      <c r="C12" s="131"/>
      <c r="D12" s="131"/>
      <c r="E12" s="131"/>
      <c r="F12" s="131"/>
      <c r="G12" s="131"/>
    </row>
    <row r="13" spans="1:7">
      <c r="A13" s="68" t="s">
        <v>41</v>
      </c>
      <c r="B13" s="68" t="s">
        <v>42</v>
      </c>
      <c r="C13" s="131"/>
      <c r="D13" s="131"/>
      <c r="E13" s="131"/>
      <c r="F13" s="131"/>
      <c r="G13" s="131"/>
    </row>
    <row r="14" spans="1:7">
      <c r="A14" s="68" t="s">
        <v>46</v>
      </c>
      <c r="B14" s="68" t="s">
        <v>47</v>
      </c>
      <c r="C14" s="131"/>
      <c r="D14" s="131"/>
      <c r="E14" s="131"/>
      <c r="F14" s="131"/>
      <c r="G14" s="131"/>
    </row>
    <row r="15" spans="1:7">
      <c r="A15" s="68" t="s">
        <v>49</v>
      </c>
      <c r="B15" s="68" t="s">
        <v>50</v>
      </c>
      <c r="C15" s="132"/>
      <c r="D15" s="132"/>
      <c r="E15" s="132"/>
      <c r="F15" s="132"/>
      <c r="G15" s="132"/>
    </row>
    <row r="16" spans="1:7">
      <c r="A16" s="68" t="s">
        <v>53</v>
      </c>
      <c r="B16" s="70" t="s">
        <v>54</v>
      </c>
      <c r="C16" s="131" t="s">
        <v>297</v>
      </c>
      <c r="D16" s="131" t="s">
        <v>298</v>
      </c>
      <c r="E16" s="131" t="s">
        <v>299</v>
      </c>
      <c r="F16" s="131" t="s">
        <v>296</v>
      </c>
      <c r="G16" s="131">
        <v>800</v>
      </c>
    </row>
    <row r="17" spans="1:7">
      <c r="A17" s="68" t="s">
        <v>58</v>
      </c>
      <c r="B17" s="70" t="s">
        <v>59</v>
      </c>
      <c r="C17" s="131"/>
      <c r="D17" s="131"/>
      <c r="E17" s="131"/>
      <c r="F17" s="131"/>
      <c r="G17" s="131"/>
    </row>
    <row r="18" spans="1:7">
      <c r="A18" s="68" t="s">
        <v>62</v>
      </c>
      <c r="B18" s="68" t="s">
        <v>63</v>
      </c>
      <c r="C18" s="131"/>
      <c r="D18" s="131"/>
      <c r="E18" s="131"/>
      <c r="F18" s="131"/>
      <c r="G18" s="131"/>
    </row>
    <row r="19" spans="1:7">
      <c r="A19" s="68" t="s">
        <v>66</v>
      </c>
      <c r="B19" s="68" t="s">
        <v>67</v>
      </c>
      <c r="C19" s="131"/>
      <c r="D19" s="131"/>
      <c r="E19" s="131"/>
      <c r="F19" s="131"/>
      <c r="G19" s="131"/>
    </row>
    <row r="20" spans="1:7">
      <c r="A20" s="68" t="s">
        <v>70</v>
      </c>
      <c r="B20" s="68" t="s">
        <v>71</v>
      </c>
      <c r="C20" s="131"/>
      <c r="D20" s="131"/>
      <c r="E20" s="131"/>
      <c r="F20" s="131"/>
      <c r="G20" s="131"/>
    </row>
    <row r="21" spans="1:7">
      <c r="A21" s="68" t="s">
        <v>74</v>
      </c>
      <c r="B21" s="68" t="s">
        <v>75</v>
      </c>
      <c r="C21" s="132"/>
      <c r="D21" s="132"/>
      <c r="E21" s="132"/>
      <c r="F21" s="132"/>
      <c r="G21" s="132"/>
    </row>
    <row r="22" spans="1:7">
      <c r="A22" s="68" t="s">
        <v>78</v>
      </c>
      <c r="B22" s="68" t="s">
        <v>79</v>
      </c>
      <c r="C22" s="130" t="s">
        <v>300</v>
      </c>
      <c r="D22" s="130" t="s">
        <v>298</v>
      </c>
      <c r="E22" s="130" t="s">
        <v>299</v>
      </c>
      <c r="F22" s="130" t="s">
        <v>296</v>
      </c>
      <c r="G22" s="130">
        <v>800</v>
      </c>
    </row>
    <row r="23" spans="1:7">
      <c r="A23" s="68" t="s">
        <v>81</v>
      </c>
      <c r="B23" s="68" t="s">
        <v>82</v>
      </c>
      <c r="C23" s="131"/>
      <c r="D23" s="131"/>
      <c r="E23" s="131"/>
      <c r="F23" s="131"/>
      <c r="G23" s="131"/>
    </row>
    <row r="24" spans="1:7">
      <c r="A24" s="68" t="s">
        <v>85</v>
      </c>
      <c r="B24" s="68" t="s">
        <v>86</v>
      </c>
      <c r="C24" s="131"/>
      <c r="D24" s="131"/>
      <c r="E24" s="131"/>
      <c r="F24" s="131"/>
      <c r="G24" s="131"/>
    </row>
    <row r="25" spans="1:7">
      <c r="A25" s="68" t="s">
        <v>88</v>
      </c>
      <c r="B25" s="68" t="s">
        <v>89</v>
      </c>
      <c r="C25" s="131"/>
      <c r="D25" s="131"/>
      <c r="E25" s="131"/>
      <c r="F25" s="131"/>
      <c r="G25" s="131"/>
    </row>
    <row r="26" spans="1:7">
      <c r="A26" s="68" t="s">
        <v>91</v>
      </c>
      <c r="B26" s="68" t="s">
        <v>92</v>
      </c>
      <c r="C26" s="131"/>
      <c r="D26" s="131"/>
      <c r="E26" s="131"/>
      <c r="F26" s="131"/>
      <c r="G26" s="131"/>
    </row>
    <row r="27" spans="1:7">
      <c r="A27" s="68" t="s">
        <v>95</v>
      </c>
      <c r="B27" s="68" t="s">
        <v>96</v>
      </c>
      <c r="C27" s="132"/>
      <c r="D27" s="132"/>
      <c r="E27" s="132"/>
      <c r="F27" s="132"/>
      <c r="G27" s="132"/>
    </row>
    <row r="28" spans="1:7">
      <c r="A28" s="68" t="s">
        <v>98</v>
      </c>
      <c r="B28" s="68" t="s">
        <v>92</v>
      </c>
      <c r="C28" s="69" t="s">
        <v>301</v>
      </c>
      <c r="D28" s="69" t="s">
        <v>286</v>
      </c>
      <c r="E28" s="69" t="s">
        <v>287</v>
      </c>
      <c r="F28" s="69" t="s">
        <v>288</v>
      </c>
      <c r="G28" s="69">
        <v>600</v>
      </c>
    </row>
    <row r="29" spans="1:7">
      <c r="A29" s="64"/>
      <c r="B29" s="71" t="s">
        <v>104</v>
      </c>
      <c r="C29" s="69"/>
      <c r="D29" s="69"/>
      <c r="E29" s="69"/>
      <c r="F29" s="69"/>
      <c r="G29" s="69"/>
    </row>
    <row r="30" spans="1:7">
      <c r="A30" s="64" t="s">
        <v>105</v>
      </c>
      <c r="B30" s="72" t="s">
        <v>106</v>
      </c>
      <c r="C30" s="62"/>
      <c r="D30" s="69"/>
      <c r="E30" s="69"/>
      <c r="F30" s="69"/>
      <c r="G30" s="62"/>
    </row>
    <row r="31" spans="1:7">
      <c r="A31" s="64" t="s">
        <v>109</v>
      </c>
      <c r="B31" s="72" t="s">
        <v>110</v>
      </c>
      <c r="C31" s="62" t="s">
        <v>302</v>
      </c>
      <c r="D31" s="69" t="s">
        <v>286</v>
      </c>
      <c r="E31" s="69" t="s">
        <v>287</v>
      </c>
      <c r="F31" s="69" t="s">
        <v>292</v>
      </c>
      <c r="G31" s="62">
        <v>100</v>
      </c>
    </row>
    <row r="32" spans="1:7">
      <c r="A32" s="64" t="s">
        <v>112</v>
      </c>
      <c r="B32" s="72" t="s">
        <v>113</v>
      </c>
      <c r="C32" s="68" t="s">
        <v>303</v>
      </c>
      <c r="D32" s="68" t="s">
        <v>286</v>
      </c>
      <c r="E32" s="68" t="s">
        <v>304</v>
      </c>
      <c r="F32" s="68" t="s">
        <v>305</v>
      </c>
      <c r="G32" s="68">
        <v>8000</v>
      </c>
    </row>
    <row r="33" spans="1:7" ht="27" customHeight="1">
      <c r="A33" s="64" t="s">
        <v>116</v>
      </c>
      <c r="B33" s="72" t="s">
        <v>117</v>
      </c>
      <c r="C33" s="68" t="s">
        <v>306</v>
      </c>
      <c r="D33" s="68" t="s">
        <v>307</v>
      </c>
      <c r="E33" s="68" t="s">
        <v>304</v>
      </c>
      <c r="F33" s="68" t="s">
        <v>308</v>
      </c>
      <c r="G33" s="68">
        <v>300</v>
      </c>
    </row>
    <row r="34" spans="1:7">
      <c r="A34" s="64" t="s">
        <v>119</v>
      </c>
      <c r="B34" s="72" t="s">
        <v>120</v>
      </c>
      <c r="C34" s="68" t="s">
        <v>309</v>
      </c>
      <c r="D34" s="68" t="s">
        <v>307</v>
      </c>
      <c r="E34" s="68" t="s">
        <v>304</v>
      </c>
      <c r="F34" s="68" t="s">
        <v>305</v>
      </c>
      <c r="G34" s="68">
        <v>8000</v>
      </c>
    </row>
    <row r="35" spans="1:7">
      <c r="A35" s="64" t="s">
        <v>122</v>
      </c>
      <c r="B35" s="72" t="s">
        <v>123</v>
      </c>
      <c r="C35" s="133" t="s">
        <v>310</v>
      </c>
      <c r="D35" s="133" t="s">
        <v>298</v>
      </c>
      <c r="E35" s="133" t="s">
        <v>311</v>
      </c>
      <c r="F35" s="133" t="s">
        <v>305</v>
      </c>
      <c r="G35" s="133">
        <v>8000</v>
      </c>
    </row>
    <row r="36" spans="1:7">
      <c r="A36" s="64" t="s">
        <v>126</v>
      </c>
      <c r="B36" s="72" t="s">
        <v>127</v>
      </c>
      <c r="C36" s="134"/>
      <c r="D36" s="134"/>
      <c r="E36" s="134"/>
      <c r="F36" s="134"/>
      <c r="G36" s="134"/>
    </row>
    <row r="37" spans="1:7">
      <c r="A37" s="64" t="s">
        <v>129</v>
      </c>
      <c r="B37" s="72" t="s">
        <v>130</v>
      </c>
      <c r="C37" s="135"/>
      <c r="D37" s="135"/>
      <c r="E37" s="135"/>
      <c r="F37" s="135"/>
      <c r="G37" s="135"/>
    </row>
    <row r="38" spans="1:7">
      <c r="A38" s="64" t="s">
        <v>133</v>
      </c>
      <c r="B38" s="72" t="s">
        <v>134</v>
      </c>
      <c r="C38" s="62" t="s">
        <v>312</v>
      </c>
      <c r="D38" s="62" t="s">
        <v>286</v>
      </c>
      <c r="E38" s="62" t="s">
        <v>287</v>
      </c>
      <c r="F38" s="62" t="s">
        <v>296</v>
      </c>
      <c r="G38" s="62">
        <v>800</v>
      </c>
    </row>
    <row r="39" spans="1:7">
      <c r="A39" s="64" t="s">
        <v>136</v>
      </c>
      <c r="B39" s="72" t="s">
        <v>137</v>
      </c>
      <c r="C39" s="133" t="s">
        <v>313</v>
      </c>
      <c r="D39" s="133" t="s">
        <v>298</v>
      </c>
      <c r="E39" s="133" t="s">
        <v>311</v>
      </c>
      <c r="F39" s="133" t="s">
        <v>305</v>
      </c>
      <c r="G39" s="133">
        <v>8000</v>
      </c>
    </row>
    <row r="40" spans="1:7">
      <c r="A40" s="64" t="s">
        <v>143</v>
      </c>
      <c r="B40" s="73" t="s">
        <v>140</v>
      </c>
      <c r="C40" s="134"/>
      <c r="D40" s="134"/>
      <c r="E40" s="134"/>
      <c r="F40" s="134"/>
      <c r="G40" s="134"/>
    </row>
    <row r="41" spans="1:7">
      <c r="A41" s="64" t="s">
        <v>146</v>
      </c>
      <c r="B41" s="73" t="s">
        <v>144</v>
      </c>
      <c r="C41" s="135"/>
      <c r="D41" s="135"/>
      <c r="E41" s="135"/>
      <c r="F41" s="135"/>
      <c r="G41" s="135"/>
    </row>
    <row r="42" spans="1:7">
      <c r="A42" s="64" t="s">
        <v>149</v>
      </c>
      <c r="B42" s="73" t="s">
        <v>147</v>
      </c>
      <c r="C42" s="62" t="s">
        <v>314</v>
      </c>
      <c r="D42" s="62" t="s">
        <v>298</v>
      </c>
      <c r="E42" s="62" t="s">
        <v>304</v>
      </c>
      <c r="F42" s="62" t="s">
        <v>296</v>
      </c>
      <c r="G42" s="62">
        <v>800</v>
      </c>
    </row>
    <row r="43" spans="1:7">
      <c r="A43" s="64" t="s">
        <v>151</v>
      </c>
      <c r="B43" s="73" t="s">
        <v>150</v>
      </c>
      <c r="C43" s="68" t="s">
        <v>315</v>
      </c>
      <c r="D43" s="68" t="s">
        <v>298</v>
      </c>
      <c r="E43" s="68" t="s">
        <v>311</v>
      </c>
      <c r="F43" s="68" t="s">
        <v>305</v>
      </c>
      <c r="G43" s="68">
        <v>8000</v>
      </c>
    </row>
    <row r="44" spans="1:7">
      <c r="A44" s="64" t="s">
        <v>154</v>
      </c>
      <c r="B44" s="73" t="s">
        <v>152</v>
      </c>
      <c r="C44" s="133" t="s">
        <v>316</v>
      </c>
      <c r="D44" s="133" t="s">
        <v>286</v>
      </c>
      <c r="E44" s="133" t="s">
        <v>304</v>
      </c>
      <c r="F44" s="133" t="s">
        <v>308</v>
      </c>
      <c r="G44" s="133">
        <v>150</v>
      </c>
    </row>
    <row r="45" spans="1:7">
      <c r="A45" s="64" t="s">
        <v>158</v>
      </c>
      <c r="B45" s="73" t="s">
        <v>155</v>
      </c>
      <c r="C45" s="135"/>
      <c r="D45" s="135"/>
      <c r="E45" s="135"/>
      <c r="F45" s="135"/>
      <c r="G45" s="135"/>
    </row>
    <row r="46" spans="1:7">
      <c r="A46" s="64" t="s">
        <v>162</v>
      </c>
      <c r="B46" s="73" t="s">
        <v>159</v>
      </c>
      <c r="C46" s="136" t="s">
        <v>317</v>
      </c>
      <c r="D46" s="136" t="s">
        <v>286</v>
      </c>
      <c r="E46" s="136" t="s">
        <v>287</v>
      </c>
      <c r="F46" s="136" t="s">
        <v>292</v>
      </c>
      <c r="G46" s="136">
        <v>100</v>
      </c>
    </row>
    <row r="47" spans="1:7">
      <c r="A47" s="64" t="s">
        <v>165</v>
      </c>
      <c r="B47" s="73" t="s">
        <v>163</v>
      </c>
      <c r="C47" s="137"/>
      <c r="D47" s="137"/>
      <c r="E47" s="137"/>
      <c r="F47" s="137"/>
      <c r="G47" s="137"/>
    </row>
    <row r="48" spans="1:7">
      <c r="A48" s="64" t="s">
        <v>168</v>
      </c>
      <c r="B48" s="73" t="s">
        <v>166</v>
      </c>
      <c r="C48" s="62" t="s">
        <v>290</v>
      </c>
      <c r="D48" s="62" t="s">
        <v>286</v>
      </c>
      <c r="E48" s="62" t="s">
        <v>287</v>
      </c>
      <c r="F48" s="62" t="s">
        <v>288</v>
      </c>
      <c r="G48" s="62">
        <v>600</v>
      </c>
    </row>
    <row r="49" spans="1:7">
      <c r="A49" s="64" t="s">
        <v>172</v>
      </c>
      <c r="B49" s="73" t="s">
        <v>169</v>
      </c>
      <c r="C49" s="68" t="s">
        <v>318</v>
      </c>
      <c r="D49" s="68" t="s">
        <v>298</v>
      </c>
      <c r="E49" s="68" t="s">
        <v>304</v>
      </c>
      <c r="F49" s="68" t="s">
        <v>308</v>
      </c>
      <c r="G49" s="68">
        <v>120</v>
      </c>
    </row>
    <row r="50" spans="1:7">
      <c r="A50" s="64" t="s">
        <v>175</v>
      </c>
      <c r="B50" s="73" t="s">
        <v>173</v>
      </c>
      <c r="C50" s="136" t="s">
        <v>317</v>
      </c>
      <c r="D50" s="136" t="s">
        <v>286</v>
      </c>
      <c r="E50" s="136" t="s">
        <v>287</v>
      </c>
      <c r="F50" s="136" t="s">
        <v>292</v>
      </c>
      <c r="G50" s="136">
        <v>100</v>
      </c>
    </row>
    <row r="51" spans="1:7">
      <c r="A51" s="64" t="s">
        <v>179</v>
      </c>
      <c r="B51" s="73" t="s">
        <v>176</v>
      </c>
      <c r="C51" s="137"/>
      <c r="D51" s="137"/>
      <c r="E51" s="137"/>
      <c r="F51" s="137"/>
      <c r="G51" s="137"/>
    </row>
    <row r="52" spans="1:7">
      <c r="A52" s="64" t="s">
        <v>182</v>
      </c>
      <c r="B52" s="73" t="s">
        <v>180</v>
      </c>
      <c r="C52" s="68" t="s">
        <v>319</v>
      </c>
      <c r="D52" s="68" t="s">
        <v>298</v>
      </c>
      <c r="E52" s="68" t="s">
        <v>304</v>
      </c>
      <c r="F52" s="68" t="s">
        <v>308</v>
      </c>
      <c r="G52" s="68">
        <v>220</v>
      </c>
    </row>
    <row r="53" spans="1:7">
      <c r="A53" s="64" t="s">
        <v>186</v>
      </c>
      <c r="B53" s="73" t="s">
        <v>183</v>
      </c>
      <c r="C53" s="133" t="s">
        <v>320</v>
      </c>
      <c r="D53" s="133" t="s">
        <v>307</v>
      </c>
      <c r="E53" s="133" t="s">
        <v>304</v>
      </c>
      <c r="F53" s="133" t="s">
        <v>308</v>
      </c>
      <c r="G53" s="133">
        <v>220</v>
      </c>
    </row>
    <row r="54" spans="1:7">
      <c r="A54" s="64" t="s">
        <v>191</v>
      </c>
      <c r="B54" s="73" t="s">
        <v>187</v>
      </c>
      <c r="C54" s="135"/>
      <c r="D54" s="135"/>
      <c r="E54" s="135"/>
      <c r="F54" s="135"/>
      <c r="G54" s="135"/>
    </row>
    <row r="55" spans="1:7">
      <c r="A55" s="64" t="s">
        <v>196</v>
      </c>
      <c r="B55" s="73" t="s">
        <v>192</v>
      </c>
      <c r="C55" s="69" t="s">
        <v>321</v>
      </c>
      <c r="D55" s="69" t="s">
        <v>286</v>
      </c>
      <c r="E55" s="69" t="s">
        <v>287</v>
      </c>
      <c r="F55" s="69" t="s">
        <v>296</v>
      </c>
      <c r="G55" s="69">
        <v>800</v>
      </c>
    </row>
    <row r="56" spans="1:7">
      <c r="A56" s="64" t="s">
        <v>200</v>
      </c>
      <c r="B56" s="73" t="s">
        <v>197</v>
      </c>
      <c r="C56" s="68" t="s">
        <v>320</v>
      </c>
      <c r="D56" s="68" t="s">
        <v>307</v>
      </c>
      <c r="E56" s="68" t="s">
        <v>304</v>
      </c>
      <c r="F56" s="68" t="s">
        <v>308</v>
      </c>
      <c r="G56" s="68">
        <v>120</v>
      </c>
    </row>
    <row r="57" spans="1:7">
      <c r="A57" s="64" t="s">
        <v>203</v>
      </c>
      <c r="B57" s="73" t="s">
        <v>201</v>
      </c>
      <c r="C57" s="69" t="s">
        <v>322</v>
      </c>
      <c r="D57" s="69" t="s">
        <v>286</v>
      </c>
      <c r="E57" s="69" t="s">
        <v>287</v>
      </c>
      <c r="F57" s="69" t="s">
        <v>296</v>
      </c>
      <c r="G57" s="69">
        <v>800</v>
      </c>
    </row>
    <row r="58" spans="1:7">
      <c r="A58" s="64" t="s">
        <v>206</v>
      </c>
      <c r="B58" s="73" t="s">
        <v>204</v>
      </c>
      <c r="C58" s="138" t="s">
        <v>297</v>
      </c>
      <c r="D58" s="138" t="s">
        <v>286</v>
      </c>
      <c r="E58" s="138" t="s">
        <v>287</v>
      </c>
      <c r="F58" s="138" t="s">
        <v>296</v>
      </c>
      <c r="G58" s="138">
        <v>800</v>
      </c>
    </row>
    <row r="59" spans="1:7">
      <c r="A59" s="64" t="s">
        <v>210</v>
      </c>
      <c r="B59" s="73" t="s">
        <v>207</v>
      </c>
      <c r="C59" s="137"/>
      <c r="D59" s="137"/>
      <c r="E59" s="137"/>
      <c r="F59" s="137"/>
      <c r="G59" s="137"/>
    </row>
    <row r="60" spans="1:7">
      <c r="A60" s="64" t="s">
        <v>214</v>
      </c>
      <c r="B60" s="73" t="s">
        <v>211</v>
      </c>
      <c r="C60" s="69" t="s">
        <v>303</v>
      </c>
      <c r="D60" s="69" t="s">
        <v>286</v>
      </c>
      <c r="E60" s="69" t="s">
        <v>304</v>
      </c>
      <c r="F60" s="69" t="s">
        <v>296</v>
      </c>
      <c r="G60" s="69">
        <v>800</v>
      </c>
    </row>
    <row r="61" spans="1:7">
      <c r="A61" s="64" t="s">
        <v>217</v>
      </c>
      <c r="B61" s="73" t="s">
        <v>215</v>
      </c>
      <c r="C61" s="68" t="s">
        <v>323</v>
      </c>
      <c r="D61" s="68" t="s">
        <v>298</v>
      </c>
      <c r="E61" s="68" t="s">
        <v>299</v>
      </c>
      <c r="F61" s="68" t="s">
        <v>308</v>
      </c>
      <c r="G61" s="68">
        <v>120</v>
      </c>
    </row>
    <row r="62" spans="1:7">
      <c r="A62" s="64" t="s">
        <v>220</v>
      </c>
      <c r="B62" s="73" t="s">
        <v>218</v>
      </c>
      <c r="C62" s="68" t="s">
        <v>324</v>
      </c>
      <c r="D62" s="68" t="s">
        <v>298</v>
      </c>
      <c r="E62" s="68" t="s">
        <v>325</v>
      </c>
      <c r="F62" s="68" t="s">
        <v>308</v>
      </c>
      <c r="G62" s="68">
        <v>150</v>
      </c>
    </row>
    <row r="63" spans="1:7">
      <c r="A63" s="64" t="s">
        <v>223</v>
      </c>
      <c r="B63" s="73" t="s">
        <v>221</v>
      </c>
      <c r="C63" s="68" t="s">
        <v>326</v>
      </c>
      <c r="D63" s="68" t="s">
        <v>298</v>
      </c>
      <c r="E63" s="68" t="s">
        <v>299</v>
      </c>
      <c r="F63" s="68" t="s">
        <v>308</v>
      </c>
      <c r="G63" s="68">
        <v>120</v>
      </c>
    </row>
    <row r="64" spans="1:7">
      <c r="A64" s="64" t="s">
        <v>226</v>
      </c>
      <c r="B64" s="73" t="s">
        <v>224</v>
      </c>
      <c r="C64" s="138" t="s">
        <v>300</v>
      </c>
      <c r="D64" s="138" t="s">
        <v>295</v>
      </c>
      <c r="E64" s="138" t="s">
        <v>287</v>
      </c>
      <c r="F64" s="138" t="s">
        <v>296</v>
      </c>
      <c r="G64" s="138">
        <v>800</v>
      </c>
    </row>
    <row r="65" spans="1:7">
      <c r="A65" s="64" t="s">
        <v>230</v>
      </c>
      <c r="B65" s="73" t="s">
        <v>227</v>
      </c>
      <c r="C65" s="137"/>
      <c r="D65" s="137"/>
      <c r="E65" s="137"/>
      <c r="F65" s="137"/>
      <c r="G65" s="137"/>
    </row>
    <row r="66" spans="1:7">
      <c r="A66" s="64" t="s">
        <v>233</v>
      </c>
      <c r="B66" s="73" t="s">
        <v>231</v>
      </c>
      <c r="C66" s="69"/>
      <c r="D66" s="69"/>
      <c r="E66" s="69"/>
      <c r="F66" s="69"/>
      <c r="G66" s="69"/>
    </row>
    <row r="67" spans="1:7">
      <c r="A67" s="64"/>
      <c r="B67" s="75" t="s">
        <v>236</v>
      </c>
      <c r="C67" s="76"/>
      <c r="D67" s="76"/>
      <c r="E67" s="76"/>
      <c r="F67" s="76"/>
      <c r="G67" s="76"/>
    </row>
    <row r="68" spans="1:7">
      <c r="A68" s="77" t="s">
        <v>237</v>
      </c>
      <c r="B68" s="73" t="s">
        <v>238</v>
      </c>
      <c r="C68" s="69" t="s">
        <v>327</v>
      </c>
      <c r="D68" s="69" t="s">
        <v>286</v>
      </c>
      <c r="E68" s="69" t="s">
        <v>328</v>
      </c>
      <c r="F68" s="69" t="s">
        <v>296</v>
      </c>
      <c r="G68" s="69">
        <v>800</v>
      </c>
    </row>
    <row r="69" spans="1:7">
      <c r="A69" s="77" t="s">
        <v>241</v>
      </c>
      <c r="B69" s="73" t="s">
        <v>242</v>
      </c>
      <c r="C69" s="68" t="s">
        <v>329</v>
      </c>
      <c r="D69" s="68" t="s">
        <v>298</v>
      </c>
      <c r="E69" s="68" t="s">
        <v>311</v>
      </c>
      <c r="F69" s="68" t="s">
        <v>308</v>
      </c>
      <c r="G69" s="68">
        <v>120</v>
      </c>
    </row>
    <row r="70" spans="1:7">
      <c r="A70" s="77" t="s">
        <v>244</v>
      </c>
      <c r="B70" s="73" t="s">
        <v>245</v>
      </c>
      <c r="C70" s="68" t="s">
        <v>330</v>
      </c>
      <c r="D70" s="68" t="s">
        <v>298</v>
      </c>
      <c r="E70" s="68" t="s">
        <v>311</v>
      </c>
      <c r="F70" s="68" t="s">
        <v>308</v>
      </c>
      <c r="G70" s="68">
        <v>120</v>
      </c>
    </row>
    <row r="71" spans="1:7">
      <c r="A71" s="77" t="s">
        <v>247</v>
      </c>
      <c r="B71" s="73" t="s">
        <v>248</v>
      </c>
      <c r="C71" s="69" t="s">
        <v>331</v>
      </c>
      <c r="D71" s="69" t="s">
        <v>307</v>
      </c>
      <c r="E71" s="69" t="s">
        <v>304</v>
      </c>
      <c r="F71" s="69" t="s">
        <v>296</v>
      </c>
      <c r="G71" s="69">
        <v>400</v>
      </c>
    </row>
    <row r="72" spans="1:7">
      <c r="A72" s="77" t="s">
        <v>250</v>
      </c>
      <c r="B72" s="73" t="s">
        <v>251</v>
      </c>
      <c r="C72" s="68" t="s">
        <v>332</v>
      </c>
      <c r="D72" s="68" t="s">
        <v>298</v>
      </c>
      <c r="E72" s="68" t="s">
        <v>299</v>
      </c>
      <c r="F72" s="68" t="s">
        <v>308</v>
      </c>
      <c r="G72" s="68">
        <v>1200</v>
      </c>
    </row>
    <row r="73" spans="1:7">
      <c r="A73" s="77" t="s">
        <v>254</v>
      </c>
      <c r="B73" s="73" t="s">
        <v>255</v>
      </c>
      <c r="C73" s="68" t="s">
        <v>333</v>
      </c>
      <c r="D73" s="68" t="s">
        <v>298</v>
      </c>
      <c r="E73" s="68" t="s">
        <v>299</v>
      </c>
      <c r="F73" s="68" t="s">
        <v>308</v>
      </c>
      <c r="G73" s="68">
        <v>1200</v>
      </c>
    </row>
    <row r="74" spans="1:7">
      <c r="A74" s="77" t="s">
        <v>258</v>
      </c>
      <c r="B74" s="73" t="s">
        <v>259</v>
      </c>
      <c r="C74" s="130" t="s">
        <v>334</v>
      </c>
      <c r="D74" s="130" t="s">
        <v>286</v>
      </c>
      <c r="E74" s="130" t="s">
        <v>287</v>
      </c>
      <c r="F74" s="130" t="s">
        <v>288</v>
      </c>
      <c r="G74" s="130">
        <v>600</v>
      </c>
    </row>
    <row r="75" spans="1:7">
      <c r="A75" s="77" t="s">
        <v>262</v>
      </c>
      <c r="B75" s="73" t="s">
        <v>263</v>
      </c>
      <c r="C75" s="132"/>
      <c r="D75" s="132"/>
      <c r="E75" s="132"/>
      <c r="F75" s="132"/>
      <c r="G75" s="132"/>
    </row>
    <row r="76" spans="1:7">
      <c r="A76" s="77" t="s">
        <v>266</v>
      </c>
      <c r="B76" s="73" t="s">
        <v>267</v>
      </c>
      <c r="C76" s="69" t="s">
        <v>335</v>
      </c>
      <c r="D76" s="69" t="s">
        <v>286</v>
      </c>
      <c r="E76" s="69" t="s">
        <v>287</v>
      </c>
      <c r="F76" s="69" t="s">
        <v>296</v>
      </c>
      <c r="G76" s="69">
        <v>800</v>
      </c>
    </row>
    <row r="77" spans="1:7">
      <c r="A77" s="77" t="s">
        <v>270</v>
      </c>
      <c r="B77" s="73" t="s">
        <v>271</v>
      </c>
      <c r="C77" s="130" t="s">
        <v>336</v>
      </c>
      <c r="D77" s="130" t="s">
        <v>286</v>
      </c>
      <c r="E77" s="130" t="s">
        <v>337</v>
      </c>
      <c r="F77" s="138" t="s">
        <v>338</v>
      </c>
      <c r="G77" s="139">
        <v>400</v>
      </c>
    </row>
    <row r="78" spans="1:7">
      <c r="A78" s="77" t="s">
        <v>273</v>
      </c>
      <c r="B78" s="73" t="s">
        <v>274</v>
      </c>
      <c r="C78" s="132"/>
      <c r="D78" s="132"/>
      <c r="E78" s="132"/>
      <c r="F78" s="138"/>
      <c r="G78" s="140"/>
    </row>
    <row r="79" spans="1:7" ht="33" customHeight="1">
      <c r="A79" s="126" t="s">
        <v>339</v>
      </c>
      <c r="B79" s="127"/>
      <c r="C79" s="128"/>
      <c r="D79" s="126" t="s">
        <v>340</v>
      </c>
      <c r="E79" s="127"/>
      <c r="F79" s="127"/>
      <c r="G79" s="129"/>
    </row>
    <row r="80" spans="1:7">
      <c r="A80" s="78" t="s">
        <v>341</v>
      </c>
      <c r="B80" s="78"/>
      <c r="C80" s="78"/>
      <c r="D80" s="78"/>
      <c r="E80" s="78"/>
      <c r="F80" s="78"/>
      <c r="G80" s="79"/>
    </row>
    <row r="81" spans="1:7">
      <c r="A81" s="8" t="s">
        <v>342</v>
      </c>
      <c r="B81" s="8"/>
      <c r="C81" s="8"/>
      <c r="D81" s="8"/>
      <c r="E81" s="8"/>
      <c r="F81" s="8"/>
      <c r="G81" s="79"/>
    </row>
    <row r="82" spans="1:7">
      <c r="A82" s="8" t="s">
        <v>343</v>
      </c>
      <c r="B82" s="8"/>
      <c r="C82" s="8"/>
      <c r="D82" s="8"/>
      <c r="E82" s="8"/>
      <c r="F82" s="8"/>
      <c r="G82" s="79"/>
    </row>
  </sheetData>
  <mergeCells count="69">
    <mergeCell ref="G64:G65"/>
    <mergeCell ref="G74:G75"/>
    <mergeCell ref="G77:G78"/>
    <mergeCell ref="G44:G45"/>
    <mergeCell ref="G46:G47"/>
    <mergeCell ref="G50:G51"/>
    <mergeCell ref="G53:G54"/>
    <mergeCell ref="G58:G59"/>
    <mergeCell ref="G11:G15"/>
    <mergeCell ref="G16:G21"/>
    <mergeCell ref="G22:G27"/>
    <mergeCell ref="G35:G37"/>
    <mergeCell ref="G39:G41"/>
    <mergeCell ref="E64:E65"/>
    <mergeCell ref="E74:E75"/>
    <mergeCell ref="E77:E78"/>
    <mergeCell ref="F11:F15"/>
    <mergeCell ref="F16:F21"/>
    <mergeCell ref="F22:F27"/>
    <mergeCell ref="F35:F37"/>
    <mergeCell ref="F39:F41"/>
    <mergeCell ref="F44:F45"/>
    <mergeCell ref="F46:F47"/>
    <mergeCell ref="F50:F51"/>
    <mergeCell ref="F53:F54"/>
    <mergeCell ref="F58:F59"/>
    <mergeCell ref="F64:F65"/>
    <mergeCell ref="F74:F75"/>
    <mergeCell ref="F77:F78"/>
    <mergeCell ref="E44:E45"/>
    <mergeCell ref="E46:E47"/>
    <mergeCell ref="E50:E51"/>
    <mergeCell ref="E53:E54"/>
    <mergeCell ref="E58:E59"/>
    <mergeCell ref="E11:E15"/>
    <mergeCell ref="E16:E21"/>
    <mergeCell ref="E22:E27"/>
    <mergeCell ref="E35:E37"/>
    <mergeCell ref="E39:E41"/>
    <mergeCell ref="C77:C78"/>
    <mergeCell ref="D11:D15"/>
    <mergeCell ref="D16:D21"/>
    <mergeCell ref="D22:D27"/>
    <mergeCell ref="D35:D37"/>
    <mergeCell ref="D39:D41"/>
    <mergeCell ref="D44:D45"/>
    <mergeCell ref="D46:D47"/>
    <mergeCell ref="D50:D51"/>
    <mergeCell ref="D53:D54"/>
    <mergeCell ref="D58:D59"/>
    <mergeCell ref="D64:D65"/>
    <mergeCell ref="D74:D75"/>
    <mergeCell ref="D77:D78"/>
    <mergeCell ref="A1:G1"/>
    <mergeCell ref="A2:G2"/>
    <mergeCell ref="A79:C79"/>
    <mergeCell ref="D79:G79"/>
    <mergeCell ref="C11:C15"/>
    <mergeCell ref="C16:C21"/>
    <mergeCell ref="C22:C27"/>
    <mergeCell ref="C35:C37"/>
    <mergeCell ref="C39:C41"/>
    <mergeCell ref="C44:C45"/>
    <mergeCell ref="C46:C47"/>
    <mergeCell ref="C50:C51"/>
    <mergeCell ref="C53:C54"/>
    <mergeCell ref="C58:C59"/>
    <mergeCell ref="C64:C65"/>
    <mergeCell ref="C74:C75"/>
  </mergeCells>
  <phoneticPr fontId="8" type="noConversion"/>
  <pageMargins left="0.75138888888888899" right="0.75138888888888899" top="0.78333333333333299" bottom="0.97986111111111096" header="0.50763888888888897" footer="0.50763888888888897"/>
  <pageSetup paperSize="9" orientation="landscape"/>
  <headerFooter alignWithMargins="0"/>
</worksheet>
</file>

<file path=xl/worksheets/sheet3.xml><?xml version="1.0" encoding="utf-8"?>
<worksheet xmlns="http://schemas.openxmlformats.org/spreadsheetml/2006/main" xmlns:r="http://schemas.openxmlformats.org/officeDocument/2006/relationships">
  <dimension ref="A1:P23"/>
  <sheetViews>
    <sheetView topLeftCell="A31" zoomScale="75" zoomScaleNormal="75" workbookViewId="0">
      <selection activeCell="A2" sqref="A2:P2"/>
    </sheetView>
  </sheetViews>
  <sheetFormatPr defaultColWidth="9" defaultRowHeight="14.25"/>
  <cols>
    <col min="1" max="1" width="3.875" customWidth="1"/>
    <col min="2" max="2" width="17.375" customWidth="1"/>
    <col min="4" max="4" width="6.875" customWidth="1"/>
    <col min="5" max="5" width="5.875" customWidth="1"/>
    <col min="6" max="6" width="6" customWidth="1"/>
    <col min="7" max="7" width="5.5" customWidth="1"/>
    <col min="8" max="8" width="7.625" customWidth="1"/>
    <col min="12" max="12" width="6.125" customWidth="1"/>
    <col min="13" max="14" width="6" customWidth="1"/>
    <col min="15" max="15" width="6.125" customWidth="1"/>
    <col min="16" max="16" width="7.625" customWidth="1"/>
  </cols>
  <sheetData>
    <row r="1" spans="1:16" ht="26.25" customHeight="1">
      <c r="A1" s="141" t="s">
        <v>625</v>
      </c>
      <c r="B1" s="142"/>
      <c r="C1" s="142"/>
      <c r="D1" s="142"/>
      <c r="E1" s="142"/>
      <c r="F1" s="142"/>
      <c r="G1" s="142"/>
      <c r="H1" s="142"/>
      <c r="I1" s="142"/>
      <c r="J1" s="142"/>
      <c r="K1" s="142"/>
      <c r="L1" s="142"/>
      <c r="M1" s="142"/>
      <c r="N1" s="142"/>
      <c r="O1" s="142"/>
      <c r="P1" s="142"/>
    </row>
    <row r="2" spans="1:16" ht="22.5" customHeight="1">
      <c r="A2" s="143" t="s">
        <v>626</v>
      </c>
      <c r="B2" s="143"/>
      <c r="C2" s="143"/>
      <c r="D2" s="143"/>
      <c r="E2" s="143"/>
      <c r="F2" s="143"/>
      <c r="G2" s="143"/>
      <c r="H2" s="143"/>
      <c r="I2" s="143"/>
      <c r="J2" s="143"/>
      <c r="K2" s="143"/>
      <c r="L2" s="143"/>
      <c r="M2" s="143"/>
      <c r="N2" s="143"/>
      <c r="O2" s="143"/>
      <c r="P2" s="143"/>
    </row>
    <row r="3" spans="1:16" ht="19.5" customHeight="1">
      <c r="A3" s="144" t="s">
        <v>344</v>
      </c>
      <c r="B3" s="145"/>
      <c r="C3" s="154" t="s">
        <v>345</v>
      </c>
      <c r="D3" s="146" t="s">
        <v>346</v>
      </c>
      <c r="E3" s="147"/>
      <c r="F3" s="147"/>
      <c r="G3" s="148"/>
      <c r="H3" s="156" t="s">
        <v>347</v>
      </c>
      <c r="I3" s="146" t="s">
        <v>348</v>
      </c>
      <c r="J3" s="148"/>
      <c r="K3" s="154" t="s">
        <v>349</v>
      </c>
      <c r="L3" s="146" t="s">
        <v>350</v>
      </c>
      <c r="M3" s="147"/>
      <c r="N3" s="147"/>
      <c r="O3" s="148"/>
      <c r="P3" s="156" t="s">
        <v>351</v>
      </c>
    </row>
    <row r="4" spans="1:16" ht="30">
      <c r="A4" s="37" t="s">
        <v>3</v>
      </c>
      <c r="B4" s="37" t="s">
        <v>352</v>
      </c>
      <c r="C4" s="155"/>
      <c r="D4" s="39" t="s">
        <v>353</v>
      </c>
      <c r="E4" s="39" t="s">
        <v>354</v>
      </c>
      <c r="F4" s="39" t="s">
        <v>355</v>
      </c>
      <c r="G4" s="39" t="s">
        <v>356</v>
      </c>
      <c r="H4" s="155"/>
      <c r="I4" s="37" t="s">
        <v>357</v>
      </c>
      <c r="J4" s="37" t="s">
        <v>358</v>
      </c>
      <c r="K4" s="155"/>
      <c r="L4" s="39" t="s">
        <v>359</v>
      </c>
      <c r="M4" s="39" t="s">
        <v>360</v>
      </c>
      <c r="N4" s="39" t="s">
        <v>361</v>
      </c>
      <c r="O4" s="39" t="s">
        <v>362</v>
      </c>
      <c r="P4" s="155"/>
    </row>
    <row r="5" spans="1:16" ht="28.5">
      <c r="A5" s="40">
        <v>1</v>
      </c>
      <c r="B5" s="37" t="s">
        <v>363</v>
      </c>
      <c r="C5" s="39">
        <v>38</v>
      </c>
      <c r="D5" s="39">
        <v>5</v>
      </c>
      <c r="E5" s="39">
        <v>19</v>
      </c>
      <c r="F5" s="39">
        <v>12</v>
      </c>
      <c r="G5" s="39">
        <v>2</v>
      </c>
      <c r="H5" s="41">
        <v>0.95</v>
      </c>
      <c r="I5" s="37">
        <v>3105</v>
      </c>
      <c r="J5" s="37">
        <v>828</v>
      </c>
      <c r="K5" s="38">
        <v>897</v>
      </c>
      <c r="L5" s="39"/>
      <c r="M5" s="39"/>
      <c r="N5" s="39"/>
      <c r="O5" s="39">
        <v>100</v>
      </c>
      <c r="P5" s="38">
        <v>95</v>
      </c>
    </row>
    <row r="6" spans="1:16" ht="15.75">
      <c r="A6" s="40"/>
      <c r="B6" s="37"/>
      <c r="C6" s="38"/>
      <c r="D6" s="39"/>
      <c r="E6" s="39"/>
      <c r="F6" s="39"/>
      <c r="G6" s="39"/>
      <c r="H6" s="38"/>
      <c r="I6" s="37"/>
      <c r="J6" s="37"/>
      <c r="K6" s="38"/>
      <c r="L6" s="39"/>
      <c r="M6" s="39"/>
      <c r="N6" s="39"/>
      <c r="O6" s="39"/>
      <c r="P6" s="38"/>
    </row>
    <row r="7" spans="1:16" ht="15.75">
      <c r="A7" s="40"/>
      <c r="B7" s="37"/>
      <c r="C7" s="38"/>
      <c r="D7" s="39"/>
      <c r="E7" s="39"/>
      <c r="F7" s="39"/>
      <c r="G7" s="39"/>
      <c r="H7" s="38"/>
      <c r="I7" s="37"/>
      <c r="J7" s="37"/>
      <c r="K7" s="38"/>
      <c r="L7" s="39"/>
      <c r="M7" s="39"/>
      <c r="N7" s="39"/>
      <c r="O7" s="39"/>
      <c r="P7" s="38"/>
    </row>
    <row r="8" spans="1:16" ht="15.75">
      <c r="A8" s="40"/>
      <c r="B8" s="37"/>
      <c r="C8" s="38"/>
      <c r="D8" s="39"/>
      <c r="E8" s="39"/>
      <c r="F8" s="39"/>
      <c r="G8" s="39"/>
      <c r="H8" s="38"/>
      <c r="I8" s="37"/>
      <c r="J8" s="37"/>
      <c r="K8" s="38"/>
      <c r="L8" s="39"/>
      <c r="M8" s="39"/>
      <c r="N8" s="39"/>
      <c r="O8" s="39"/>
      <c r="P8" s="38"/>
    </row>
    <row r="9" spans="1:16" ht="15.75">
      <c r="A9" s="40"/>
      <c r="B9" s="37"/>
      <c r="C9" s="38"/>
      <c r="D9" s="39"/>
      <c r="E9" s="39"/>
      <c r="F9" s="39"/>
      <c r="G9" s="39"/>
      <c r="H9" s="38"/>
      <c r="I9" s="37"/>
      <c r="J9" s="37"/>
      <c r="K9" s="38"/>
      <c r="L9" s="39"/>
      <c r="M9" s="39"/>
      <c r="N9" s="39"/>
      <c r="O9" s="39"/>
      <c r="P9" s="38"/>
    </row>
    <row r="10" spans="1:16" ht="15.75">
      <c r="A10" s="40"/>
      <c r="B10" s="37"/>
      <c r="C10" s="38"/>
      <c r="D10" s="39"/>
      <c r="E10" s="39"/>
      <c r="F10" s="39"/>
      <c r="G10" s="39"/>
      <c r="H10" s="38"/>
      <c r="I10" s="37"/>
      <c r="J10" s="37"/>
      <c r="K10" s="38"/>
      <c r="L10" s="39"/>
      <c r="M10" s="39"/>
      <c r="N10" s="39"/>
      <c r="O10" s="39"/>
      <c r="P10" s="38"/>
    </row>
    <row r="11" spans="1:16">
      <c r="A11" s="40"/>
      <c r="B11" s="42"/>
      <c r="C11" s="43"/>
      <c r="D11" s="43"/>
      <c r="E11" s="43"/>
      <c r="F11" s="43"/>
      <c r="G11" s="43"/>
      <c r="H11" s="44"/>
      <c r="I11" s="43"/>
      <c r="J11" s="43"/>
      <c r="K11" s="55"/>
      <c r="L11" s="43"/>
      <c r="M11" s="43"/>
      <c r="N11" s="43"/>
      <c r="O11" s="43"/>
      <c r="P11" s="44"/>
    </row>
    <row r="12" spans="1:16">
      <c r="A12" s="40"/>
      <c r="B12" s="45"/>
      <c r="C12" s="43"/>
      <c r="D12" s="43"/>
      <c r="E12" s="43"/>
      <c r="F12" s="43"/>
      <c r="G12" s="43"/>
      <c r="H12" s="44"/>
      <c r="I12" s="43"/>
      <c r="J12" s="43"/>
      <c r="K12" s="55"/>
      <c r="L12" s="43"/>
      <c r="M12" s="43"/>
      <c r="N12" s="56"/>
      <c r="O12" s="43"/>
      <c r="P12" s="44"/>
    </row>
    <row r="13" spans="1:16">
      <c r="A13" s="40"/>
      <c r="B13" s="42"/>
      <c r="C13" s="43"/>
      <c r="D13" s="43"/>
      <c r="E13" s="43"/>
      <c r="F13" s="43"/>
      <c r="G13" s="43"/>
      <c r="H13" s="44"/>
      <c r="I13" s="43"/>
      <c r="J13" s="43"/>
      <c r="K13" s="55"/>
      <c r="L13" s="43"/>
      <c r="M13" s="56"/>
      <c r="N13" s="56"/>
      <c r="O13" s="43"/>
      <c r="P13" s="44"/>
    </row>
    <row r="14" spans="1:16">
      <c r="A14" s="40"/>
      <c r="B14" s="46"/>
      <c r="C14" s="47"/>
      <c r="D14" s="47"/>
      <c r="E14" s="47"/>
      <c r="F14" s="47"/>
      <c r="G14" s="47"/>
      <c r="H14" s="48"/>
      <c r="I14" s="47"/>
      <c r="J14" s="47"/>
      <c r="K14" s="57"/>
      <c r="L14" s="47"/>
      <c r="M14" s="47"/>
      <c r="N14" s="47"/>
      <c r="O14" s="47"/>
      <c r="P14" s="48"/>
    </row>
    <row r="15" spans="1:16">
      <c r="A15" s="40"/>
      <c r="B15" s="49"/>
      <c r="C15" s="50"/>
      <c r="D15" s="50"/>
      <c r="E15" s="50"/>
      <c r="F15" s="50"/>
      <c r="G15" s="50"/>
      <c r="H15" s="48"/>
      <c r="I15" s="50"/>
      <c r="J15" s="50"/>
      <c r="K15" s="55"/>
      <c r="L15" s="50"/>
      <c r="M15" s="47"/>
      <c r="N15" s="47"/>
      <c r="O15" s="47"/>
      <c r="P15" s="48"/>
    </row>
    <row r="16" spans="1:16">
      <c r="A16" s="40"/>
      <c r="B16" s="49"/>
      <c r="C16" s="51"/>
      <c r="D16" s="51"/>
      <c r="E16" s="51"/>
      <c r="F16" s="51"/>
      <c r="G16" s="51"/>
      <c r="H16" s="52"/>
      <c r="I16" s="51"/>
      <c r="J16" s="51"/>
      <c r="K16" s="58"/>
      <c r="L16" s="51"/>
      <c r="M16" s="51"/>
      <c r="N16" s="51"/>
      <c r="O16" s="51"/>
      <c r="P16" s="52"/>
    </row>
    <row r="17" spans="1:16">
      <c r="A17" s="40"/>
      <c r="B17" s="49"/>
      <c r="C17" s="43"/>
      <c r="D17" s="43"/>
      <c r="E17" s="43"/>
      <c r="F17" s="43"/>
      <c r="G17" s="43"/>
      <c r="H17" s="44"/>
      <c r="I17" s="43"/>
      <c r="J17" s="43"/>
      <c r="K17" s="55"/>
      <c r="L17" s="43"/>
      <c r="M17" s="43"/>
      <c r="N17" s="43"/>
      <c r="O17" s="43"/>
      <c r="P17" s="44"/>
    </row>
    <row r="18" spans="1:16">
      <c r="A18" s="40"/>
      <c r="B18" s="42"/>
      <c r="C18" s="43"/>
      <c r="D18" s="43"/>
      <c r="E18" s="43"/>
      <c r="F18" s="43"/>
      <c r="G18" s="43"/>
      <c r="H18" s="44"/>
      <c r="I18" s="43"/>
      <c r="J18" s="43"/>
      <c r="K18" s="55"/>
      <c r="L18" s="43"/>
      <c r="M18" s="43"/>
      <c r="N18" s="43"/>
      <c r="O18" s="43"/>
      <c r="P18" s="44"/>
    </row>
    <row r="19" spans="1:16">
      <c r="A19" s="40"/>
      <c r="B19" s="42"/>
      <c r="C19" s="43"/>
      <c r="D19" s="43"/>
      <c r="E19" s="43"/>
      <c r="F19" s="43"/>
      <c r="G19" s="43"/>
      <c r="H19" s="44"/>
      <c r="I19" s="43"/>
      <c r="J19" s="43"/>
      <c r="K19" s="55"/>
      <c r="L19" s="43"/>
      <c r="M19" s="43"/>
      <c r="N19" s="43"/>
      <c r="O19" s="43"/>
      <c r="P19" s="59"/>
    </row>
    <row r="20" spans="1:16">
      <c r="A20" s="40"/>
      <c r="B20" s="53"/>
      <c r="C20" s="43"/>
      <c r="D20" s="43"/>
      <c r="E20" s="43"/>
      <c r="F20" s="43"/>
      <c r="G20" s="43"/>
      <c r="H20" s="44"/>
      <c r="I20" s="43"/>
      <c r="J20" s="43"/>
      <c r="K20" s="55"/>
      <c r="L20" s="43"/>
      <c r="M20" s="43"/>
      <c r="N20" s="43"/>
      <c r="O20" s="43"/>
      <c r="P20" s="44"/>
    </row>
    <row r="21" spans="1:16" ht="15.75">
      <c r="A21" s="149" t="s">
        <v>364</v>
      </c>
      <c r="B21" s="150"/>
      <c r="C21" s="54"/>
      <c r="D21" s="54"/>
      <c r="E21" s="54"/>
      <c r="F21" s="54"/>
      <c r="G21" s="54"/>
      <c r="H21" s="54"/>
      <c r="I21" s="54"/>
      <c r="J21" s="54"/>
      <c r="K21" s="60"/>
      <c r="L21" s="54"/>
      <c r="M21" s="54"/>
      <c r="N21" s="54"/>
      <c r="O21" s="54"/>
      <c r="P21" s="54"/>
    </row>
    <row r="22" spans="1:16" ht="15.75">
      <c r="A22" s="151" t="s">
        <v>365</v>
      </c>
      <c r="B22" s="151"/>
      <c r="C22" s="151"/>
      <c r="D22" s="151"/>
      <c r="E22" s="151"/>
      <c r="F22" s="151"/>
      <c r="G22" s="151"/>
      <c r="H22" s="151"/>
      <c r="I22" s="151"/>
      <c r="J22" s="151"/>
      <c r="K22" s="151"/>
      <c r="L22" s="151"/>
      <c r="M22" s="151"/>
      <c r="N22" s="151"/>
      <c r="O22" s="151"/>
      <c r="P22" s="151"/>
    </row>
    <row r="23" spans="1:16" ht="33.75" customHeight="1">
      <c r="A23" s="152" t="s">
        <v>366</v>
      </c>
      <c r="B23" s="153"/>
      <c r="C23" s="153"/>
      <c r="D23" s="153"/>
      <c r="E23" s="153"/>
      <c r="F23" s="153"/>
      <c r="G23" s="153"/>
      <c r="H23" s="153"/>
      <c r="I23" s="153"/>
      <c r="J23" s="153"/>
      <c r="K23" s="153"/>
      <c r="L23" s="153"/>
      <c r="M23" s="153"/>
      <c r="N23" s="153"/>
      <c r="O23" s="153"/>
      <c r="P23" s="153"/>
    </row>
  </sheetData>
  <mergeCells count="13">
    <mergeCell ref="A21:B21"/>
    <mergeCell ref="A22:P22"/>
    <mergeCell ref="A23:P23"/>
    <mergeCell ref="C3:C4"/>
    <mergeCell ref="H3:H4"/>
    <mergeCell ref="K3:K4"/>
    <mergeCell ref="P3:P4"/>
    <mergeCell ref="A1:P1"/>
    <mergeCell ref="A2:P2"/>
    <mergeCell ref="A3:B3"/>
    <mergeCell ref="D3:G3"/>
    <mergeCell ref="I3:J3"/>
    <mergeCell ref="L3:O3"/>
  </mergeCells>
  <phoneticPr fontId="8" type="noConversion"/>
  <pageMargins left="0.75" right="0.75" top="1" bottom="1" header="0.5" footer="0.5"/>
  <pageSetup paperSize="9" orientation="landscape"/>
  <headerFooter alignWithMargins="0"/>
</worksheet>
</file>

<file path=xl/worksheets/sheet4.xml><?xml version="1.0" encoding="utf-8"?>
<worksheet xmlns="http://schemas.openxmlformats.org/spreadsheetml/2006/main" xmlns:r="http://schemas.openxmlformats.org/officeDocument/2006/relationships">
  <dimension ref="A1:L195"/>
  <sheetViews>
    <sheetView topLeftCell="A76" workbookViewId="0">
      <selection activeCell="M5" sqref="M5"/>
    </sheetView>
  </sheetViews>
  <sheetFormatPr defaultColWidth="9" defaultRowHeight="14.25"/>
  <cols>
    <col min="1" max="1" width="3.75" customWidth="1"/>
    <col min="2" max="2" width="17.25" customWidth="1"/>
    <col min="3" max="3" width="6.25" customWidth="1"/>
    <col min="4" max="4" width="11.375" customWidth="1"/>
    <col min="5" max="5" width="5.5" customWidth="1"/>
    <col min="6" max="6" width="23.75" customWidth="1"/>
    <col min="7" max="7" width="14.125" customWidth="1"/>
    <col min="8" max="8" width="4.875" customWidth="1"/>
    <col min="9" max="9" width="10" style="8" customWidth="1"/>
    <col min="10" max="10" width="7.125" customWidth="1"/>
    <col min="11" max="11" width="8.125" customWidth="1"/>
  </cols>
  <sheetData>
    <row r="1" spans="1:12" ht="23.1" customHeight="1">
      <c r="A1" s="157" t="s">
        <v>367</v>
      </c>
      <c r="B1" s="158"/>
      <c r="C1" s="158"/>
      <c r="D1" s="158"/>
      <c r="E1" s="158"/>
      <c r="F1" s="158"/>
      <c r="G1" s="158"/>
      <c r="H1" s="158"/>
      <c r="I1" s="158"/>
      <c r="J1" s="158"/>
      <c r="K1" s="158"/>
      <c r="L1" s="158"/>
    </row>
    <row r="2" spans="1:12" ht="23.25" customHeight="1">
      <c r="A2" s="159" t="s">
        <v>368</v>
      </c>
      <c r="B2" s="159"/>
      <c r="C2" s="159"/>
      <c r="D2" s="159"/>
      <c r="E2" s="159"/>
      <c r="F2" s="159"/>
      <c r="G2" s="159"/>
      <c r="H2" s="159"/>
      <c r="I2" s="160"/>
      <c r="J2" s="159"/>
      <c r="K2" s="159"/>
      <c r="L2" s="159"/>
    </row>
    <row r="3" spans="1:12" ht="20.25" customHeight="1">
      <c r="A3" s="161" t="s">
        <v>369</v>
      </c>
      <c r="B3" s="162"/>
      <c r="C3" s="169" t="s">
        <v>281</v>
      </c>
      <c r="D3" s="171" t="s">
        <v>370</v>
      </c>
      <c r="E3" s="171" t="s">
        <v>371</v>
      </c>
      <c r="F3" s="169" t="s">
        <v>372</v>
      </c>
      <c r="G3" s="169" t="s">
        <v>373</v>
      </c>
      <c r="H3" s="171" t="s">
        <v>6</v>
      </c>
      <c r="I3" s="173" t="s">
        <v>7</v>
      </c>
      <c r="J3" s="171" t="s">
        <v>8</v>
      </c>
      <c r="K3" s="171" t="s">
        <v>9</v>
      </c>
      <c r="L3" s="171" t="s">
        <v>374</v>
      </c>
    </row>
    <row r="4" spans="1:12" ht="29.25" customHeight="1">
      <c r="A4" s="9" t="s">
        <v>3</v>
      </c>
      <c r="B4" s="9" t="s">
        <v>352</v>
      </c>
      <c r="C4" s="170"/>
      <c r="D4" s="172"/>
      <c r="E4" s="170"/>
      <c r="F4" s="170"/>
      <c r="G4" s="170"/>
      <c r="H4" s="172"/>
      <c r="I4" s="174"/>
      <c r="J4" s="172"/>
      <c r="K4" s="170"/>
      <c r="L4" s="170"/>
    </row>
    <row r="5" spans="1:12">
      <c r="A5" s="10">
        <v>1</v>
      </c>
      <c r="B5" s="10" t="s">
        <v>285</v>
      </c>
      <c r="C5" s="10" t="s">
        <v>286</v>
      </c>
      <c r="D5" s="10" t="s">
        <v>288</v>
      </c>
      <c r="E5" s="10">
        <v>800</v>
      </c>
      <c r="F5" s="10" t="s">
        <v>375</v>
      </c>
      <c r="G5" s="10" t="s">
        <v>376</v>
      </c>
      <c r="H5" s="10" t="s">
        <v>19</v>
      </c>
      <c r="I5" s="10">
        <v>0.56000000000000005</v>
      </c>
      <c r="J5" s="10">
        <v>8</v>
      </c>
      <c r="K5" s="10">
        <f t="shared" ref="K5:K68" si="0">I5*J5</f>
        <v>4.4800000000000004</v>
      </c>
      <c r="L5" s="10" t="s">
        <v>377</v>
      </c>
    </row>
    <row r="6" spans="1:12">
      <c r="A6" s="10">
        <v>2</v>
      </c>
      <c r="B6" s="10" t="s">
        <v>289</v>
      </c>
      <c r="C6" s="10" t="s">
        <v>286</v>
      </c>
      <c r="D6" s="10" t="s">
        <v>288</v>
      </c>
      <c r="E6" s="10">
        <v>800</v>
      </c>
      <c r="F6" s="10" t="s">
        <v>378</v>
      </c>
      <c r="G6" s="10" t="s">
        <v>379</v>
      </c>
      <c r="H6" s="10" t="s">
        <v>19</v>
      </c>
      <c r="I6" s="10">
        <v>1.52</v>
      </c>
      <c r="J6" s="10">
        <v>4</v>
      </c>
      <c r="K6" s="10">
        <f t="shared" si="0"/>
        <v>6.08</v>
      </c>
      <c r="L6" s="10" t="s">
        <v>377</v>
      </c>
    </row>
    <row r="7" spans="1:12">
      <c r="A7" s="10">
        <v>3</v>
      </c>
      <c r="B7" s="10" t="s">
        <v>290</v>
      </c>
      <c r="C7" s="10" t="s">
        <v>286</v>
      </c>
      <c r="D7" s="10" t="s">
        <v>288</v>
      </c>
      <c r="E7" s="10">
        <v>800</v>
      </c>
      <c r="F7" s="10" t="s">
        <v>380</v>
      </c>
      <c r="G7" s="10" t="s">
        <v>381</v>
      </c>
      <c r="H7" s="10" t="s">
        <v>19</v>
      </c>
      <c r="I7" s="10">
        <v>0.08</v>
      </c>
      <c r="J7" s="10">
        <v>320</v>
      </c>
      <c r="K7" s="10">
        <f t="shared" si="0"/>
        <v>25.6</v>
      </c>
      <c r="L7" s="10" t="s">
        <v>377</v>
      </c>
    </row>
    <row r="8" spans="1:12">
      <c r="A8" s="10">
        <v>4</v>
      </c>
      <c r="B8" s="10" t="s">
        <v>291</v>
      </c>
      <c r="C8" s="10" t="s">
        <v>286</v>
      </c>
      <c r="D8" s="10" t="s">
        <v>292</v>
      </c>
      <c r="E8" s="10">
        <v>200</v>
      </c>
      <c r="F8" s="10" t="s">
        <v>382</v>
      </c>
      <c r="G8" s="10" t="s">
        <v>383</v>
      </c>
      <c r="H8" s="10" t="s">
        <v>19</v>
      </c>
      <c r="I8" s="10">
        <v>0.24</v>
      </c>
      <c r="J8" s="10">
        <v>32</v>
      </c>
      <c r="K8" s="10">
        <f t="shared" si="0"/>
        <v>7.68</v>
      </c>
      <c r="L8" s="10" t="s">
        <v>377</v>
      </c>
    </row>
    <row r="9" spans="1:12">
      <c r="A9" s="10">
        <v>5</v>
      </c>
      <c r="B9" s="10" t="s">
        <v>293</v>
      </c>
      <c r="C9" s="10" t="s">
        <v>286</v>
      </c>
      <c r="D9" s="10" t="s">
        <v>292</v>
      </c>
      <c r="E9" s="10">
        <v>200</v>
      </c>
      <c r="F9" s="10" t="s">
        <v>384</v>
      </c>
      <c r="G9" s="10" t="s">
        <v>385</v>
      </c>
      <c r="H9" s="10" t="s">
        <v>19</v>
      </c>
      <c r="I9" s="10">
        <v>0.187</v>
      </c>
      <c r="J9" s="10">
        <v>4</v>
      </c>
      <c r="K9" s="10">
        <f t="shared" si="0"/>
        <v>0.748</v>
      </c>
      <c r="L9" s="10" t="s">
        <v>377</v>
      </c>
    </row>
    <row r="10" spans="1:12">
      <c r="A10" s="10">
        <v>6</v>
      </c>
      <c r="B10" s="10" t="s">
        <v>324</v>
      </c>
      <c r="C10" s="10" t="s">
        <v>307</v>
      </c>
      <c r="D10" s="10" t="s">
        <v>288</v>
      </c>
      <c r="E10" s="10">
        <v>800</v>
      </c>
      <c r="F10" s="10" t="s">
        <v>197</v>
      </c>
      <c r="G10" s="10" t="s">
        <v>386</v>
      </c>
      <c r="H10" s="10" t="s">
        <v>19</v>
      </c>
      <c r="I10" s="10">
        <v>7.5999999999999998E-2</v>
      </c>
      <c r="J10" s="10">
        <v>4</v>
      </c>
      <c r="K10" s="10">
        <f t="shared" si="0"/>
        <v>0.30399999999999999</v>
      </c>
      <c r="L10" s="10" t="s">
        <v>377</v>
      </c>
    </row>
    <row r="11" spans="1:12">
      <c r="A11" s="10">
        <v>7</v>
      </c>
      <c r="B11" s="10" t="s">
        <v>317</v>
      </c>
      <c r="C11" s="10" t="s">
        <v>307</v>
      </c>
      <c r="D11" s="10" t="s">
        <v>292</v>
      </c>
      <c r="E11" s="10">
        <v>200</v>
      </c>
      <c r="F11" s="10" t="s">
        <v>201</v>
      </c>
      <c r="G11" s="10" t="s">
        <v>387</v>
      </c>
      <c r="H11" s="10" t="s">
        <v>19</v>
      </c>
      <c r="I11" s="10">
        <v>0.106</v>
      </c>
      <c r="J11" s="10">
        <v>4</v>
      </c>
      <c r="K11" s="10">
        <f t="shared" si="0"/>
        <v>0.42399999999999999</v>
      </c>
      <c r="L11" s="10" t="s">
        <v>377</v>
      </c>
    </row>
    <row r="12" spans="1:12">
      <c r="A12" s="10">
        <v>8</v>
      </c>
      <c r="B12" s="10" t="s">
        <v>388</v>
      </c>
      <c r="C12" s="10" t="s">
        <v>286</v>
      </c>
      <c r="D12" s="10" t="s">
        <v>292</v>
      </c>
      <c r="E12" s="10">
        <v>200</v>
      </c>
      <c r="F12" s="10" t="s">
        <v>389</v>
      </c>
      <c r="G12" s="10" t="s">
        <v>390</v>
      </c>
      <c r="H12" s="10" t="s">
        <v>19</v>
      </c>
      <c r="I12" s="10">
        <v>8.7800000000000003E-2</v>
      </c>
      <c r="J12" s="10">
        <v>16</v>
      </c>
      <c r="K12" s="10">
        <f t="shared" si="0"/>
        <v>1.4048</v>
      </c>
      <c r="L12" s="10" t="s">
        <v>377</v>
      </c>
    </row>
    <row r="13" spans="1:12">
      <c r="A13" s="10">
        <v>9</v>
      </c>
      <c r="B13" s="10" t="s">
        <v>391</v>
      </c>
      <c r="C13" s="10" t="s">
        <v>286</v>
      </c>
      <c r="D13" s="10" t="s">
        <v>288</v>
      </c>
      <c r="E13" s="10">
        <v>800</v>
      </c>
      <c r="F13" s="10" t="s">
        <v>392</v>
      </c>
      <c r="G13" s="10" t="s">
        <v>393</v>
      </c>
      <c r="H13" s="10" t="s">
        <v>19</v>
      </c>
      <c r="I13" s="10">
        <v>0.35720000000000002</v>
      </c>
      <c r="J13" s="10">
        <v>4</v>
      </c>
      <c r="K13" s="10">
        <f t="shared" si="0"/>
        <v>1.4288000000000001</v>
      </c>
      <c r="L13" s="10" t="s">
        <v>377</v>
      </c>
    </row>
    <row r="14" spans="1:12">
      <c r="A14" s="10">
        <v>10</v>
      </c>
      <c r="B14" s="10" t="s">
        <v>394</v>
      </c>
      <c r="C14" s="10" t="s">
        <v>286</v>
      </c>
      <c r="D14" s="10" t="s">
        <v>288</v>
      </c>
      <c r="E14" s="10">
        <v>800</v>
      </c>
      <c r="F14" s="10" t="s">
        <v>395</v>
      </c>
      <c r="G14" s="10" t="s">
        <v>396</v>
      </c>
      <c r="H14" s="10" t="s">
        <v>19</v>
      </c>
      <c r="I14" s="10">
        <v>3.5999999999999997E-2</v>
      </c>
      <c r="J14" s="10">
        <v>4</v>
      </c>
      <c r="K14" s="10">
        <f t="shared" si="0"/>
        <v>0.14399999999999999</v>
      </c>
      <c r="L14" s="10" t="s">
        <v>377</v>
      </c>
    </row>
    <row r="15" spans="1:12">
      <c r="A15" s="10">
        <v>11</v>
      </c>
      <c r="B15" s="10" t="s">
        <v>397</v>
      </c>
      <c r="C15" s="10" t="s">
        <v>298</v>
      </c>
      <c r="D15" s="10" t="s">
        <v>288</v>
      </c>
      <c r="E15" s="10">
        <v>800</v>
      </c>
      <c r="F15" s="10" t="s">
        <v>398</v>
      </c>
      <c r="G15" s="10" t="s">
        <v>399</v>
      </c>
      <c r="H15" s="10" t="s">
        <v>19</v>
      </c>
      <c r="I15" s="10">
        <v>0.42659999999999998</v>
      </c>
      <c r="J15" s="10">
        <v>4</v>
      </c>
      <c r="K15" s="10">
        <f t="shared" si="0"/>
        <v>1.7063999999999999</v>
      </c>
      <c r="L15" s="10" t="s">
        <v>377</v>
      </c>
    </row>
    <row r="16" spans="1:12">
      <c r="A16" s="10">
        <v>12</v>
      </c>
      <c r="B16" s="10" t="s">
        <v>400</v>
      </c>
      <c r="C16" s="10" t="s">
        <v>298</v>
      </c>
      <c r="D16" s="10" t="s">
        <v>288</v>
      </c>
      <c r="E16" s="10">
        <v>800</v>
      </c>
      <c r="F16" s="10" t="s">
        <v>375</v>
      </c>
      <c r="G16" s="10" t="s">
        <v>401</v>
      </c>
      <c r="H16" s="10" t="s">
        <v>19</v>
      </c>
      <c r="I16" s="10">
        <v>0.46</v>
      </c>
      <c r="J16" s="10">
        <v>1</v>
      </c>
      <c r="K16" s="10">
        <f t="shared" si="0"/>
        <v>0.46</v>
      </c>
      <c r="L16" s="10" t="s">
        <v>377</v>
      </c>
    </row>
    <row r="17" spans="1:12">
      <c r="A17" s="10">
        <v>13</v>
      </c>
      <c r="B17" s="10" t="s">
        <v>402</v>
      </c>
      <c r="C17" s="10" t="s">
        <v>298</v>
      </c>
      <c r="D17" s="10" t="s">
        <v>288</v>
      </c>
      <c r="E17" s="10">
        <v>800</v>
      </c>
      <c r="F17" s="10" t="s">
        <v>378</v>
      </c>
      <c r="G17" s="10" t="s">
        <v>403</v>
      </c>
      <c r="H17" s="10" t="s">
        <v>19</v>
      </c>
      <c r="I17" s="10">
        <v>2.2000000000000002</v>
      </c>
      <c r="J17" s="10">
        <v>1</v>
      </c>
      <c r="K17" s="10">
        <f t="shared" si="0"/>
        <v>2.2000000000000002</v>
      </c>
      <c r="L17" s="10" t="s">
        <v>377</v>
      </c>
    </row>
    <row r="18" spans="1:12">
      <c r="A18" s="10">
        <v>14</v>
      </c>
      <c r="B18" s="10" t="s">
        <v>404</v>
      </c>
      <c r="C18" s="10" t="s">
        <v>298</v>
      </c>
      <c r="D18" s="10" t="s">
        <v>292</v>
      </c>
      <c r="E18" s="10">
        <v>200</v>
      </c>
      <c r="F18" s="10" t="s">
        <v>380</v>
      </c>
      <c r="G18" s="10" t="s">
        <v>405</v>
      </c>
      <c r="H18" s="10" t="s">
        <v>19</v>
      </c>
      <c r="I18" s="10">
        <v>0.06</v>
      </c>
      <c r="J18" s="10">
        <v>64</v>
      </c>
      <c r="K18" s="10">
        <f t="shared" si="0"/>
        <v>3.84</v>
      </c>
      <c r="L18" s="10" t="s">
        <v>377</v>
      </c>
    </row>
    <row r="19" spans="1:12">
      <c r="A19" s="10">
        <v>15</v>
      </c>
      <c r="B19" s="10"/>
      <c r="C19" s="10"/>
      <c r="D19" s="10"/>
      <c r="E19" s="10"/>
      <c r="F19" s="10" t="s">
        <v>382</v>
      </c>
      <c r="G19" s="10" t="s">
        <v>406</v>
      </c>
      <c r="H19" s="10" t="s">
        <v>19</v>
      </c>
      <c r="I19" s="10">
        <v>0.19800000000000001</v>
      </c>
      <c r="J19" s="10">
        <v>32</v>
      </c>
      <c r="K19" s="10">
        <f t="shared" si="0"/>
        <v>6.3360000000000003</v>
      </c>
      <c r="L19" s="10" t="s">
        <v>377</v>
      </c>
    </row>
    <row r="20" spans="1:12">
      <c r="A20" s="10">
        <v>16</v>
      </c>
      <c r="B20" s="10"/>
      <c r="C20" s="10"/>
      <c r="D20" s="10"/>
      <c r="E20" s="10"/>
      <c r="F20" s="10" t="s">
        <v>384</v>
      </c>
      <c r="G20" s="10" t="s">
        <v>407</v>
      </c>
      <c r="H20" s="10" t="s">
        <v>19</v>
      </c>
      <c r="I20" s="10">
        <v>8.6999999999999994E-2</v>
      </c>
      <c r="J20" s="10">
        <v>1</v>
      </c>
      <c r="K20" s="10">
        <f t="shared" si="0"/>
        <v>8.6999999999999994E-2</v>
      </c>
      <c r="L20" s="10" t="s">
        <v>377</v>
      </c>
    </row>
    <row r="21" spans="1:12">
      <c r="A21" s="10">
        <v>17</v>
      </c>
      <c r="B21" s="10"/>
      <c r="C21" s="10"/>
      <c r="D21" s="10"/>
      <c r="E21" s="10"/>
      <c r="F21" s="10" t="s">
        <v>197</v>
      </c>
      <c r="G21" s="10" t="s">
        <v>408</v>
      </c>
      <c r="H21" s="10" t="s">
        <v>19</v>
      </c>
      <c r="I21" s="10">
        <v>7.5999999999999998E-2</v>
      </c>
      <c r="J21" s="10">
        <v>1</v>
      </c>
      <c r="K21" s="10">
        <f t="shared" si="0"/>
        <v>7.5999999999999998E-2</v>
      </c>
      <c r="L21" s="10" t="s">
        <v>377</v>
      </c>
    </row>
    <row r="22" spans="1:12">
      <c r="A22" s="10">
        <v>18</v>
      </c>
      <c r="B22" s="10"/>
      <c r="C22" s="10"/>
      <c r="D22" s="10"/>
      <c r="E22" s="10"/>
      <c r="F22" s="10" t="s">
        <v>201</v>
      </c>
      <c r="G22" s="10" t="s">
        <v>408</v>
      </c>
      <c r="H22" s="10" t="s">
        <v>19</v>
      </c>
      <c r="I22" s="10">
        <v>0.08</v>
      </c>
      <c r="J22" s="10">
        <v>1</v>
      </c>
      <c r="K22" s="10">
        <f t="shared" si="0"/>
        <v>0.08</v>
      </c>
      <c r="L22" s="10" t="s">
        <v>377</v>
      </c>
    </row>
    <row r="23" spans="1:12">
      <c r="A23" s="10">
        <v>19</v>
      </c>
      <c r="B23" s="10"/>
      <c r="C23" s="10"/>
      <c r="D23" s="10"/>
      <c r="E23" s="10"/>
      <c r="F23" s="10" t="s">
        <v>389</v>
      </c>
      <c r="G23" s="10" t="s">
        <v>408</v>
      </c>
      <c r="H23" s="10" t="s">
        <v>19</v>
      </c>
      <c r="I23" s="10">
        <v>8.7800000000000003E-2</v>
      </c>
      <c r="J23" s="10">
        <v>4</v>
      </c>
      <c r="K23" s="10">
        <f t="shared" si="0"/>
        <v>0.35120000000000001</v>
      </c>
      <c r="L23" s="10" t="s">
        <v>377</v>
      </c>
    </row>
    <row r="24" spans="1:12">
      <c r="A24" s="10">
        <v>20</v>
      </c>
      <c r="B24" s="10"/>
      <c r="C24" s="10"/>
      <c r="D24" s="10"/>
      <c r="E24" s="10"/>
      <c r="F24" s="10" t="s">
        <v>392</v>
      </c>
      <c r="G24" s="10" t="s">
        <v>408</v>
      </c>
      <c r="H24" s="10" t="s">
        <v>19</v>
      </c>
      <c r="I24" s="10">
        <v>0.53380000000000005</v>
      </c>
      <c r="J24" s="10">
        <v>1</v>
      </c>
      <c r="K24" s="10">
        <f t="shared" si="0"/>
        <v>0.53380000000000005</v>
      </c>
      <c r="L24" s="10" t="s">
        <v>377</v>
      </c>
    </row>
    <row r="25" spans="1:12">
      <c r="A25" s="10">
        <v>21</v>
      </c>
      <c r="B25" s="10"/>
      <c r="C25" s="10"/>
      <c r="D25" s="10"/>
      <c r="E25" s="10"/>
      <c r="F25" s="10" t="s">
        <v>395</v>
      </c>
      <c r="G25" s="10" t="s">
        <v>408</v>
      </c>
      <c r="H25" s="10" t="s">
        <v>19</v>
      </c>
      <c r="I25" s="10">
        <v>3.5999999999999997E-2</v>
      </c>
      <c r="J25" s="10">
        <v>1</v>
      </c>
      <c r="K25" s="10">
        <f t="shared" si="0"/>
        <v>3.5999999999999997E-2</v>
      </c>
      <c r="L25" s="10" t="s">
        <v>377</v>
      </c>
    </row>
    <row r="26" spans="1:12" ht="24">
      <c r="A26" s="10">
        <v>22</v>
      </c>
      <c r="B26" s="10" t="s">
        <v>400</v>
      </c>
      <c r="C26" s="10" t="s">
        <v>286</v>
      </c>
      <c r="D26" s="10" t="s">
        <v>409</v>
      </c>
      <c r="E26" s="10">
        <v>1000</v>
      </c>
      <c r="F26" s="10" t="s">
        <v>375</v>
      </c>
      <c r="G26" s="10" t="s">
        <v>408</v>
      </c>
      <c r="H26" s="10" t="s">
        <v>19</v>
      </c>
      <c r="I26" s="10">
        <v>0.46</v>
      </c>
      <c r="J26" s="10">
        <v>1</v>
      </c>
      <c r="K26" s="10">
        <f t="shared" si="0"/>
        <v>0.46</v>
      </c>
      <c r="L26" s="10" t="s">
        <v>377</v>
      </c>
    </row>
    <row r="27" spans="1:12">
      <c r="A27" s="10">
        <v>23</v>
      </c>
      <c r="B27" s="10" t="s">
        <v>301</v>
      </c>
      <c r="C27" s="10" t="s">
        <v>286</v>
      </c>
      <c r="D27" s="10" t="s">
        <v>410</v>
      </c>
      <c r="E27" s="10">
        <v>800</v>
      </c>
      <c r="F27" s="10" t="s">
        <v>378</v>
      </c>
      <c r="G27" s="10" t="s">
        <v>408</v>
      </c>
      <c r="H27" s="10" t="s">
        <v>19</v>
      </c>
      <c r="I27" s="10">
        <v>1.52</v>
      </c>
      <c r="J27" s="10">
        <v>1</v>
      </c>
      <c r="K27" s="10">
        <f t="shared" si="0"/>
        <v>1.52</v>
      </c>
      <c r="L27" s="10" t="s">
        <v>377</v>
      </c>
    </row>
    <row r="28" spans="1:12">
      <c r="A28" s="10">
        <v>24</v>
      </c>
      <c r="B28" s="10"/>
      <c r="C28" s="10"/>
      <c r="D28" s="10"/>
      <c r="E28" s="10"/>
      <c r="F28" s="10" t="s">
        <v>380</v>
      </c>
      <c r="G28" s="10" t="s">
        <v>408</v>
      </c>
      <c r="H28" s="10" t="s">
        <v>19</v>
      </c>
      <c r="I28" s="10">
        <v>0.06</v>
      </c>
      <c r="J28" s="10">
        <v>80</v>
      </c>
      <c r="K28" s="10">
        <f t="shared" si="0"/>
        <v>4.8</v>
      </c>
      <c r="L28" s="10" t="s">
        <v>377</v>
      </c>
    </row>
    <row r="29" spans="1:12">
      <c r="A29" s="10">
        <v>25</v>
      </c>
      <c r="B29" s="10"/>
      <c r="C29" s="10"/>
      <c r="D29" s="10"/>
      <c r="E29" s="10"/>
      <c r="F29" s="10" t="s">
        <v>382</v>
      </c>
      <c r="G29" s="10" t="s">
        <v>408</v>
      </c>
      <c r="H29" s="10" t="s">
        <v>19</v>
      </c>
      <c r="I29" s="10">
        <v>0.24</v>
      </c>
      <c r="J29" s="10">
        <v>20</v>
      </c>
      <c r="K29" s="10">
        <f t="shared" si="0"/>
        <v>4.8</v>
      </c>
      <c r="L29" s="10" t="s">
        <v>377</v>
      </c>
    </row>
    <row r="30" spans="1:12">
      <c r="A30" s="10">
        <v>26</v>
      </c>
      <c r="B30" s="10"/>
      <c r="C30" s="10"/>
      <c r="D30" s="10"/>
      <c r="E30" s="10"/>
      <c r="F30" s="10" t="s">
        <v>384</v>
      </c>
      <c r="G30" s="10" t="s">
        <v>408</v>
      </c>
      <c r="H30" s="10" t="s">
        <v>19</v>
      </c>
      <c r="I30" s="10">
        <v>8.6999999999999994E-2</v>
      </c>
      <c r="J30" s="10">
        <v>1</v>
      </c>
      <c r="K30" s="10">
        <f t="shared" si="0"/>
        <v>8.6999999999999994E-2</v>
      </c>
      <c r="L30" s="10" t="s">
        <v>377</v>
      </c>
    </row>
    <row r="31" spans="1:12">
      <c r="A31" s="10">
        <v>27</v>
      </c>
      <c r="B31" s="10"/>
      <c r="C31" s="10"/>
      <c r="D31" s="10"/>
      <c r="E31" s="10"/>
      <c r="F31" s="10" t="s">
        <v>197</v>
      </c>
      <c r="G31" s="10" t="s">
        <v>408</v>
      </c>
      <c r="H31" s="10" t="s">
        <v>19</v>
      </c>
      <c r="I31" s="10">
        <v>7.5999999999999998E-2</v>
      </c>
      <c r="J31" s="10">
        <v>1</v>
      </c>
      <c r="K31" s="10">
        <f t="shared" si="0"/>
        <v>7.5999999999999998E-2</v>
      </c>
      <c r="L31" s="10" t="s">
        <v>377</v>
      </c>
    </row>
    <row r="32" spans="1:12">
      <c r="A32" s="10">
        <v>28</v>
      </c>
      <c r="B32" s="10"/>
      <c r="C32" s="10"/>
      <c r="D32" s="10"/>
      <c r="E32" s="10"/>
      <c r="F32" s="10" t="s">
        <v>201</v>
      </c>
      <c r="G32" s="10" t="s">
        <v>408</v>
      </c>
      <c r="H32" s="10" t="s">
        <v>19</v>
      </c>
      <c r="I32" s="10">
        <v>0.106</v>
      </c>
      <c r="J32" s="10">
        <v>1</v>
      </c>
      <c r="K32" s="10">
        <f t="shared" si="0"/>
        <v>0.106</v>
      </c>
      <c r="L32" s="10" t="s">
        <v>377</v>
      </c>
    </row>
    <row r="33" spans="1:12">
      <c r="A33" s="10">
        <v>29</v>
      </c>
      <c r="B33" s="10"/>
      <c r="C33" s="10"/>
      <c r="D33" s="10"/>
      <c r="E33" s="10"/>
      <c r="F33" s="10" t="s">
        <v>389</v>
      </c>
      <c r="G33" s="10" t="s">
        <v>408</v>
      </c>
      <c r="H33" s="10" t="s">
        <v>19</v>
      </c>
      <c r="I33" s="10">
        <v>8.7800000000000003E-2</v>
      </c>
      <c r="J33" s="10">
        <v>4</v>
      </c>
      <c r="K33" s="10">
        <f t="shared" si="0"/>
        <v>0.35120000000000001</v>
      </c>
      <c r="L33" s="10" t="s">
        <v>377</v>
      </c>
    </row>
    <row r="34" spans="1:12">
      <c r="A34" s="10">
        <v>30</v>
      </c>
      <c r="B34" s="10"/>
      <c r="C34" s="10"/>
      <c r="D34" s="10"/>
      <c r="E34" s="10"/>
      <c r="F34" s="10" t="s">
        <v>392</v>
      </c>
      <c r="G34" s="10" t="s">
        <v>408</v>
      </c>
      <c r="H34" s="10" t="s">
        <v>19</v>
      </c>
      <c r="I34" s="10">
        <v>0.36380000000000001</v>
      </c>
      <c r="J34" s="10">
        <v>1</v>
      </c>
      <c r="K34" s="10">
        <f t="shared" si="0"/>
        <v>0.36380000000000001</v>
      </c>
      <c r="L34" s="10" t="s">
        <v>377</v>
      </c>
    </row>
    <row r="35" spans="1:12">
      <c r="A35" s="10">
        <v>31</v>
      </c>
      <c r="B35" s="10"/>
      <c r="C35" s="10"/>
      <c r="D35" s="10"/>
      <c r="E35" s="10"/>
      <c r="F35" s="10" t="s">
        <v>395</v>
      </c>
      <c r="G35" s="10" t="s">
        <v>408</v>
      </c>
      <c r="H35" s="10" t="s">
        <v>19</v>
      </c>
      <c r="I35" s="10">
        <v>3.5999999999999997E-2</v>
      </c>
      <c r="J35" s="10">
        <v>1</v>
      </c>
      <c r="K35" s="10">
        <f t="shared" si="0"/>
        <v>3.5999999999999997E-2</v>
      </c>
      <c r="L35" s="10" t="s">
        <v>377</v>
      </c>
    </row>
    <row r="36" spans="1:12">
      <c r="A36" s="10">
        <v>32</v>
      </c>
      <c r="B36" s="10"/>
      <c r="C36" s="10"/>
      <c r="D36" s="10"/>
      <c r="E36" s="10"/>
      <c r="F36" s="10" t="s">
        <v>411</v>
      </c>
      <c r="G36" s="10" t="s">
        <v>412</v>
      </c>
      <c r="H36" s="10" t="s">
        <v>33</v>
      </c>
      <c r="I36" s="10">
        <v>1.5</v>
      </c>
      <c r="J36" s="10">
        <v>1</v>
      </c>
      <c r="K36" s="10">
        <f t="shared" si="0"/>
        <v>1.5</v>
      </c>
      <c r="L36" s="10" t="s">
        <v>377</v>
      </c>
    </row>
    <row r="37" spans="1:12">
      <c r="A37" s="10">
        <v>33</v>
      </c>
      <c r="B37" s="10"/>
      <c r="C37" s="10"/>
      <c r="D37" s="10"/>
      <c r="E37" s="10"/>
      <c r="F37" s="10" t="s">
        <v>413</v>
      </c>
      <c r="G37" s="10" t="s">
        <v>412</v>
      </c>
      <c r="H37" s="10" t="s">
        <v>33</v>
      </c>
      <c r="I37" s="10">
        <v>0.38</v>
      </c>
      <c r="J37" s="10">
        <v>80</v>
      </c>
      <c r="K37" s="10">
        <f t="shared" si="0"/>
        <v>30.4</v>
      </c>
      <c r="L37" s="10" t="s">
        <v>377</v>
      </c>
    </row>
    <row r="38" spans="1:12" ht="24">
      <c r="A38" s="10">
        <v>34</v>
      </c>
      <c r="B38" s="10" t="s">
        <v>414</v>
      </c>
      <c r="C38" s="10" t="s">
        <v>298</v>
      </c>
      <c r="D38" s="10" t="s">
        <v>415</v>
      </c>
      <c r="E38" s="10">
        <v>1000</v>
      </c>
      <c r="F38" s="10" t="s">
        <v>375</v>
      </c>
      <c r="G38" s="10" t="s">
        <v>416</v>
      </c>
      <c r="H38" s="10" t="s">
        <v>19</v>
      </c>
      <c r="I38" s="10">
        <v>0.76</v>
      </c>
      <c r="J38" s="10">
        <v>2</v>
      </c>
      <c r="K38" s="10">
        <f t="shared" si="0"/>
        <v>1.52</v>
      </c>
      <c r="L38" s="10" t="s">
        <v>377</v>
      </c>
    </row>
    <row r="39" spans="1:12">
      <c r="A39" s="10">
        <v>35</v>
      </c>
      <c r="B39" s="10"/>
      <c r="C39" s="10"/>
      <c r="D39" s="10"/>
      <c r="E39" s="10"/>
      <c r="F39" s="10" t="s">
        <v>378</v>
      </c>
      <c r="G39" s="10" t="s">
        <v>416</v>
      </c>
      <c r="H39" s="10" t="s">
        <v>19</v>
      </c>
      <c r="I39" s="10">
        <v>5.8</v>
      </c>
      <c r="J39" s="10">
        <v>1</v>
      </c>
      <c r="K39" s="10">
        <f t="shared" si="0"/>
        <v>5.8</v>
      </c>
      <c r="L39" s="10" t="s">
        <v>377</v>
      </c>
    </row>
    <row r="40" spans="1:12">
      <c r="A40" s="10">
        <v>36</v>
      </c>
      <c r="B40" s="10"/>
      <c r="C40" s="10"/>
      <c r="D40" s="10"/>
      <c r="E40" s="10"/>
      <c r="F40" s="10" t="s">
        <v>380</v>
      </c>
      <c r="G40" s="10" t="s">
        <v>416</v>
      </c>
      <c r="H40" s="10" t="s">
        <v>19</v>
      </c>
      <c r="I40" s="10">
        <v>0.18</v>
      </c>
      <c r="J40" s="10">
        <v>80</v>
      </c>
      <c r="K40" s="10">
        <f t="shared" si="0"/>
        <v>14.4</v>
      </c>
      <c r="L40" s="10" t="s">
        <v>377</v>
      </c>
    </row>
    <row r="41" spans="1:12">
      <c r="A41" s="10">
        <v>37</v>
      </c>
      <c r="B41" s="10"/>
      <c r="C41" s="10"/>
      <c r="D41" s="10"/>
      <c r="E41" s="10"/>
      <c r="F41" s="10" t="s">
        <v>382</v>
      </c>
      <c r="G41" s="10" t="s">
        <v>416</v>
      </c>
      <c r="H41" s="10" t="s">
        <v>19</v>
      </c>
      <c r="I41" s="10">
        <v>0.22</v>
      </c>
      <c r="J41" s="10">
        <v>40</v>
      </c>
      <c r="K41" s="10">
        <f t="shared" si="0"/>
        <v>8.8000000000000007</v>
      </c>
      <c r="L41" s="10" t="s">
        <v>377</v>
      </c>
    </row>
    <row r="42" spans="1:12">
      <c r="A42" s="10">
        <v>38</v>
      </c>
      <c r="B42" s="10"/>
      <c r="C42" s="10"/>
      <c r="D42" s="10"/>
      <c r="E42" s="10"/>
      <c r="F42" s="10" t="s">
        <v>384</v>
      </c>
      <c r="G42" s="10" t="s">
        <v>416</v>
      </c>
      <c r="H42" s="10" t="s">
        <v>19</v>
      </c>
      <c r="I42" s="10">
        <v>0.45</v>
      </c>
      <c r="J42" s="10">
        <v>1</v>
      </c>
      <c r="K42" s="10">
        <f t="shared" si="0"/>
        <v>0.45</v>
      </c>
      <c r="L42" s="10" t="s">
        <v>377</v>
      </c>
    </row>
    <row r="43" spans="1:12">
      <c r="A43" s="10">
        <v>39</v>
      </c>
      <c r="B43" s="10"/>
      <c r="C43" s="10"/>
      <c r="D43" s="10"/>
      <c r="E43" s="10"/>
      <c r="F43" s="10" t="s">
        <v>197</v>
      </c>
      <c r="G43" s="10" t="s">
        <v>416</v>
      </c>
      <c r="H43" s="10" t="s">
        <v>19</v>
      </c>
      <c r="I43" s="10">
        <v>0.12</v>
      </c>
      <c r="J43" s="10">
        <v>1</v>
      </c>
      <c r="K43" s="10">
        <f t="shared" si="0"/>
        <v>0.12</v>
      </c>
      <c r="L43" s="10" t="s">
        <v>377</v>
      </c>
    </row>
    <row r="44" spans="1:12">
      <c r="A44" s="10">
        <v>40</v>
      </c>
      <c r="B44" s="10"/>
      <c r="C44" s="10"/>
      <c r="D44" s="10"/>
      <c r="E44" s="10"/>
      <c r="F44" s="10" t="s">
        <v>201</v>
      </c>
      <c r="G44" s="10" t="s">
        <v>416</v>
      </c>
      <c r="H44" s="10" t="s">
        <v>19</v>
      </c>
      <c r="I44" s="10">
        <v>0.13500000000000001</v>
      </c>
      <c r="J44" s="10">
        <v>1</v>
      </c>
      <c r="K44" s="10">
        <f t="shared" si="0"/>
        <v>0.13500000000000001</v>
      </c>
      <c r="L44" s="10" t="s">
        <v>377</v>
      </c>
    </row>
    <row r="45" spans="1:12">
      <c r="A45" s="10">
        <v>41</v>
      </c>
      <c r="B45" s="10"/>
      <c r="C45" s="10"/>
      <c r="D45" s="10"/>
      <c r="E45" s="10"/>
      <c r="F45" s="10" t="s">
        <v>417</v>
      </c>
      <c r="G45" s="10" t="s">
        <v>416</v>
      </c>
      <c r="H45" s="10" t="s">
        <v>19</v>
      </c>
      <c r="I45" s="10">
        <v>0.45</v>
      </c>
      <c r="J45" s="10">
        <v>3</v>
      </c>
      <c r="K45" s="10">
        <f t="shared" si="0"/>
        <v>1.35</v>
      </c>
      <c r="L45" s="10" t="s">
        <v>377</v>
      </c>
    </row>
    <row r="46" spans="1:12">
      <c r="A46" s="10">
        <v>42</v>
      </c>
      <c r="B46" s="10"/>
      <c r="C46" s="10"/>
      <c r="D46" s="10"/>
      <c r="E46" s="10"/>
      <c r="F46" s="10" t="s">
        <v>392</v>
      </c>
      <c r="G46" s="10" t="s">
        <v>416</v>
      </c>
      <c r="H46" s="10" t="s">
        <v>19</v>
      </c>
      <c r="I46" s="10">
        <v>0.56499999999999995</v>
      </c>
      <c r="J46" s="10">
        <v>1</v>
      </c>
      <c r="K46" s="10">
        <f t="shared" si="0"/>
        <v>0.56499999999999995</v>
      </c>
      <c r="L46" s="10" t="s">
        <v>377</v>
      </c>
    </row>
    <row r="47" spans="1:12">
      <c r="A47" s="10">
        <v>43</v>
      </c>
      <c r="B47" s="10"/>
      <c r="C47" s="10"/>
      <c r="D47" s="10"/>
      <c r="E47" s="10"/>
      <c r="F47" s="10" t="s">
        <v>395</v>
      </c>
      <c r="G47" s="10" t="s">
        <v>416</v>
      </c>
      <c r="H47" s="10" t="s">
        <v>19</v>
      </c>
      <c r="I47" s="10">
        <v>0.11</v>
      </c>
      <c r="J47" s="10">
        <v>1</v>
      </c>
      <c r="K47" s="10">
        <f t="shared" si="0"/>
        <v>0.11</v>
      </c>
      <c r="L47" s="10" t="s">
        <v>377</v>
      </c>
    </row>
    <row r="48" spans="1:12">
      <c r="A48" s="10">
        <v>44</v>
      </c>
      <c r="B48" s="10" t="s">
        <v>418</v>
      </c>
      <c r="C48" s="10" t="s">
        <v>298</v>
      </c>
      <c r="D48" s="10" t="s">
        <v>288</v>
      </c>
      <c r="E48" s="10">
        <v>800</v>
      </c>
      <c r="F48" s="10" t="s">
        <v>398</v>
      </c>
      <c r="G48" s="10" t="s">
        <v>416</v>
      </c>
      <c r="H48" s="10"/>
      <c r="I48" s="10">
        <v>2.75</v>
      </c>
      <c r="J48" s="10">
        <v>1</v>
      </c>
      <c r="K48" s="10">
        <f t="shared" si="0"/>
        <v>2.75</v>
      </c>
      <c r="L48" s="10" t="s">
        <v>377</v>
      </c>
    </row>
    <row r="49" spans="1:12">
      <c r="A49" s="10">
        <v>45</v>
      </c>
      <c r="B49" s="10" t="s">
        <v>419</v>
      </c>
      <c r="C49" s="10" t="s">
        <v>286</v>
      </c>
      <c r="D49" s="10" t="s">
        <v>288</v>
      </c>
      <c r="E49" s="10">
        <v>800</v>
      </c>
      <c r="F49" s="10" t="s">
        <v>420</v>
      </c>
      <c r="G49" s="10" t="s">
        <v>421</v>
      </c>
      <c r="H49" s="10" t="s">
        <v>19</v>
      </c>
      <c r="I49" s="10">
        <v>0.36499999999999999</v>
      </c>
      <c r="J49" s="10">
        <v>1</v>
      </c>
      <c r="K49" s="10">
        <f t="shared" si="0"/>
        <v>0.36499999999999999</v>
      </c>
      <c r="L49" s="10" t="s">
        <v>377</v>
      </c>
    </row>
    <row r="50" spans="1:12">
      <c r="A50" s="10">
        <v>46</v>
      </c>
      <c r="B50" s="10" t="s">
        <v>422</v>
      </c>
      <c r="C50" s="10"/>
      <c r="D50" s="10"/>
      <c r="E50" s="10"/>
      <c r="F50" s="10" t="s">
        <v>423</v>
      </c>
      <c r="G50" s="10" t="s">
        <v>421</v>
      </c>
      <c r="H50" s="10" t="s">
        <v>19</v>
      </c>
      <c r="I50" s="10">
        <v>1.3</v>
      </c>
      <c r="J50" s="10">
        <v>1</v>
      </c>
      <c r="K50" s="10">
        <f t="shared" si="0"/>
        <v>1.3</v>
      </c>
      <c r="L50" s="10" t="s">
        <v>377</v>
      </c>
    </row>
    <row r="51" spans="1:12">
      <c r="A51" s="10">
        <v>47</v>
      </c>
      <c r="B51" s="10"/>
      <c r="C51" s="10"/>
      <c r="D51" s="10"/>
      <c r="E51" s="10"/>
      <c r="F51" s="10" t="s">
        <v>384</v>
      </c>
      <c r="G51" s="10" t="s">
        <v>421</v>
      </c>
      <c r="H51" s="10" t="s">
        <v>19</v>
      </c>
      <c r="I51" s="10">
        <v>0.14199999999999999</v>
      </c>
      <c r="J51" s="10">
        <v>1</v>
      </c>
      <c r="K51" s="10">
        <f t="shared" si="0"/>
        <v>0.14199999999999999</v>
      </c>
      <c r="L51" s="10" t="s">
        <v>377</v>
      </c>
    </row>
    <row r="52" spans="1:12">
      <c r="A52" s="10">
        <v>48</v>
      </c>
      <c r="B52" s="10"/>
      <c r="C52" s="10"/>
      <c r="D52" s="10"/>
      <c r="E52" s="10"/>
      <c r="F52" s="10" t="s">
        <v>424</v>
      </c>
      <c r="G52" s="10" t="s">
        <v>421</v>
      </c>
      <c r="H52" s="10" t="s">
        <v>19</v>
      </c>
      <c r="I52" s="10">
        <v>0.6</v>
      </c>
      <c r="J52" s="10">
        <v>1</v>
      </c>
      <c r="K52" s="10">
        <f t="shared" si="0"/>
        <v>0.6</v>
      </c>
      <c r="L52" s="10" t="s">
        <v>377</v>
      </c>
    </row>
    <row r="53" spans="1:12">
      <c r="A53" s="10">
        <v>49</v>
      </c>
      <c r="B53" s="10"/>
      <c r="C53" s="10"/>
      <c r="D53" s="10"/>
      <c r="E53" s="10"/>
      <c r="F53" s="10" t="s">
        <v>389</v>
      </c>
      <c r="G53" s="10" t="s">
        <v>421</v>
      </c>
      <c r="H53" s="10" t="s">
        <v>19</v>
      </c>
      <c r="I53" s="10">
        <v>6.7000000000000004E-2</v>
      </c>
      <c r="J53" s="10">
        <v>4</v>
      </c>
      <c r="K53" s="10">
        <f t="shared" si="0"/>
        <v>0.26800000000000002</v>
      </c>
      <c r="L53" s="10" t="s">
        <v>377</v>
      </c>
    </row>
    <row r="54" spans="1:12">
      <c r="A54" s="10">
        <v>50</v>
      </c>
      <c r="B54" s="10"/>
      <c r="C54" s="10"/>
      <c r="D54" s="10"/>
      <c r="E54" s="10"/>
      <c r="F54" s="10" t="s">
        <v>395</v>
      </c>
      <c r="G54" s="10" t="s">
        <v>421</v>
      </c>
      <c r="H54" s="10" t="s">
        <v>19</v>
      </c>
      <c r="I54" s="10">
        <v>3.7999999999999999E-2</v>
      </c>
      <c r="J54" s="10">
        <v>1</v>
      </c>
      <c r="K54" s="10">
        <f t="shared" si="0"/>
        <v>3.7999999999999999E-2</v>
      </c>
      <c r="L54" s="10" t="s">
        <v>377</v>
      </c>
    </row>
    <row r="55" spans="1:12">
      <c r="A55" s="10">
        <v>51</v>
      </c>
      <c r="B55" s="10"/>
      <c r="C55" s="10"/>
      <c r="D55" s="10"/>
      <c r="E55" s="10"/>
      <c r="F55" s="10" t="s">
        <v>425</v>
      </c>
      <c r="G55" s="10" t="s">
        <v>421</v>
      </c>
      <c r="H55" s="10" t="s">
        <v>19</v>
      </c>
      <c r="I55" s="10">
        <v>0.11</v>
      </c>
      <c r="J55" s="10">
        <v>1</v>
      </c>
      <c r="K55" s="10">
        <f t="shared" si="0"/>
        <v>0.11</v>
      </c>
      <c r="L55" s="10" t="s">
        <v>377</v>
      </c>
    </row>
    <row r="56" spans="1:12">
      <c r="A56" s="10">
        <v>52</v>
      </c>
      <c r="B56" s="10"/>
      <c r="C56" s="10"/>
      <c r="D56" s="10"/>
      <c r="E56" s="10"/>
      <c r="F56" s="10" t="s">
        <v>201</v>
      </c>
      <c r="G56" s="10" t="s">
        <v>421</v>
      </c>
      <c r="H56" s="10" t="s">
        <v>19</v>
      </c>
      <c r="I56" s="10">
        <v>0.13700000000000001</v>
      </c>
      <c r="J56" s="10">
        <v>1</v>
      </c>
      <c r="K56" s="10">
        <f t="shared" si="0"/>
        <v>0.13700000000000001</v>
      </c>
      <c r="L56" s="10" t="s">
        <v>377</v>
      </c>
    </row>
    <row r="57" spans="1:12">
      <c r="A57" s="10">
        <v>53</v>
      </c>
      <c r="B57" s="10"/>
      <c r="C57" s="10"/>
      <c r="D57" s="10"/>
      <c r="E57" s="10"/>
      <c r="F57" s="10" t="s">
        <v>426</v>
      </c>
      <c r="G57" s="10" t="s">
        <v>421</v>
      </c>
      <c r="H57" s="10" t="s">
        <v>33</v>
      </c>
      <c r="I57" s="10">
        <v>0.35</v>
      </c>
      <c r="J57" s="10">
        <v>64</v>
      </c>
      <c r="K57" s="10">
        <f t="shared" si="0"/>
        <v>22.4</v>
      </c>
      <c r="L57" s="10" t="s">
        <v>377</v>
      </c>
    </row>
    <row r="58" spans="1:12">
      <c r="A58" s="10">
        <v>54</v>
      </c>
      <c r="B58" s="10"/>
      <c r="C58" s="10"/>
      <c r="D58" s="10"/>
      <c r="E58" s="10"/>
      <c r="F58" s="10" t="s">
        <v>427</v>
      </c>
      <c r="G58" s="10" t="s">
        <v>421</v>
      </c>
      <c r="H58" s="10" t="s">
        <v>19</v>
      </c>
      <c r="I58" s="10">
        <v>0.09</v>
      </c>
      <c r="J58" s="10">
        <v>64</v>
      </c>
      <c r="K58" s="10">
        <f t="shared" si="0"/>
        <v>5.76</v>
      </c>
      <c r="L58" s="10" t="s">
        <v>377</v>
      </c>
    </row>
    <row r="59" spans="1:12">
      <c r="A59" s="10">
        <v>55</v>
      </c>
      <c r="B59" s="10"/>
      <c r="C59" s="10"/>
      <c r="D59" s="10"/>
      <c r="E59" s="10"/>
      <c r="F59" s="10" t="s">
        <v>428</v>
      </c>
      <c r="G59" s="10" t="s">
        <v>421</v>
      </c>
      <c r="H59" s="10" t="s">
        <v>19</v>
      </c>
      <c r="I59" s="10">
        <v>4.4999999999999998E-2</v>
      </c>
      <c r="J59" s="10">
        <v>64</v>
      </c>
      <c r="K59" s="10">
        <f t="shared" si="0"/>
        <v>2.88</v>
      </c>
      <c r="L59" s="10" t="s">
        <v>377</v>
      </c>
    </row>
    <row r="60" spans="1:12">
      <c r="A60" s="10">
        <v>56</v>
      </c>
      <c r="B60" s="10" t="s">
        <v>429</v>
      </c>
      <c r="C60" s="10" t="s">
        <v>295</v>
      </c>
      <c r="D60" s="10"/>
      <c r="E60" s="10"/>
      <c r="F60" s="10" t="s">
        <v>423</v>
      </c>
      <c r="G60" s="10" t="s">
        <v>421</v>
      </c>
      <c r="H60" s="10" t="s">
        <v>19</v>
      </c>
      <c r="I60" s="10">
        <v>1.0305</v>
      </c>
      <c r="J60" s="10">
        <v>2</v>
      </c>
      <c r="K60" s="10">
        <f t="shared" si="0"/>
        <v>2.0609999999999999</v>
      </c>
      <c r="L60" s="10" t="s">
        <v>377</v>
      </c>
    </row>
    <row r="61" spans="1:12">
      <c r="A61" s="10">
        <v>57</v>
      </c>
      <c r="B61" s="10"/>
      <c r="C61" s="10"/>
      <c r="D61" s="10"/>
      <c r="E61" s="10"/>
      <c r="F61" s="10" t="s">
        <v>384</v>
      </c>
      <c r="G61" s="10" t="s">
        <v>421</v>
      </c>
      <c r="H61" s="10" t="s">
        <v>19</v>
      </c>
      <c r="I61" s="10">
        <v>0.112</v>
      </c>
      <c r="J61" s="10">
        <v>3</v>
      </c>
      <c r="K61" s="10">
        <f t="shared" si="0"/>
        <v>0.33600000000000002</v>
      </c>
      <c r="L61" s="10" t="s">
        <v>377</v>
      </c>
    </row>
    <row r="62" spans="1:12">
      <c r="A62" s="10">
        <v>58</v>
      </c>
      <c r="B62" s="10"/>
      <c r="C62" s="10"/>
      <c r="D62" s="10"/>
      <c r="E62" s="10"/>
      <c r="F62" s="10" t="s">
        <v>424</v>
      </c>
      <c r="G62" s="10" t="s">
        <v>421</v>
      </c>
      <c r="H62" s="10" t="s">
        <v>19</v>
      </c>
      <c r="I62" s="10">
        <v>0.5</v>
      </c>
      <c r="J62" s="10">
        <v>3</v>
      </c>
      <c r="K62" s="10">
        <f t="shared" si="0"/>
        <v>1.5</v>
      </c>
      <c r="L62" s="10" t="s">
        <v>377</v>
      </c>
    </row>
    <row r="63" spans="1:12">
      <c r="A63" s="10">
        <v>59</v>
      </c>
      <c r="B63" s="10"/>
      <c r="C63" s="10"/>
      <c r="D63" s="10"/>
      <c r="E63" s="10"/>
      <c r="F63" s="10" t="s">
        <v>389</v>
      </c>
      <c r="G63" s="10" t="s">
        <v>421</v>
      </c>
      <c r="H63" s="10" t="s">
        <v>19</v>
      </c>
      <c r="I63" s="10">
        <v>7.4999999999999997E-2</v>
      </c>
      <c r="J63" s="10">
        <v>9</v>
      </c>
      <c r="K63" s="10">
        <f t="shared" si="0"/>
        <v>0.67500000000000004</v>
      </c>
      <c r="L63" s="10" t="s">
        <v>377</v>
      </c>
    </row>
    <row r="64" spans="1:12">
      <c r="A64" s="10">
        <v>60</v>
      </c>
      <c r="B64" s="10"/>
      <c r="C64" s="10"/>
      <c r="D64" s="10"/>
      <c r="E64" s="10"/>
      <c r="F64" s="10" t="s">
        <v>395</v>
      </c>
      <c r="G64" s="10" t="s">
        <v>421</v>
      </c>
      <c r="H64" s="10" t="s">
        <v>19</v>
      </c>
      <c r="I64" s="10">
        <v>3.5999999999999997E-2</v>
      </c>
      <c r="J64" s="10">
        <v>3</v>
      </c>
      <c r="K64" s="10">
        <f t="shared" si="0"/>
        <v>0.108</v>
      </c>
      <c r="L64" s="10" t="s">
        <v>377</v>
      </c>
    </row>
    <row r="65" spans="1:12">
      <c r="A65" s="10">
        <v>61</v>
      </c>
      <c r="B65" s="10"/>
      <c r="C65" s="10"/>
      <c r="D65" s="10"/>
      <c r="E65" s="10"/>
      <c r="F65" s="10" t="s">
        <v>425</v>
      </c>
      <c r="G65" s="10" t="s">
        <v>421</v>
      </c>
      <c r="H65" s="10" t="s">
        <v>19</v>
      </c>
      <c r="I65" s="10">
        <v>8.5000000000000006E-2</v>
      </c>
      <c r="J65" s="10">
        <v>3</v>
      </c>
      <c r="K65" s="10">
        <f t="shared" si="0"/>
        <v>0.255</v>
      </c>
      <c r="L65" s="10" t="s">
        <v>377</v>
      </c>
    </row>
    <row r="66" spans="1:12">
      <c r="A66" s="10">
        <v>62</v>
      </c>
      <c r="B66" s="10"/>
      <c r="C66" s="10"/>
      <c r="D66" s="10"/>
      <c r="E66" s="10"/>
      <c r="F66" s="10" t="s">
        <v>201</v>
      </c>
      <c r="G66" s="10" t="s">
        <v>421</v>
      </c>
      <c r="H66" s="10" t="s">
        <v>19</v>
      </c>
      <c r="I66" s="10">
        <v>0.09</v>
      </c>
      <c r="J66" s="10">
        <v>3</v>
      </c>
      <c r="K66" s="10">
        <f t="shared" si="0"/>
        <v>0.27</v>
      </c>
      <c r="L66" s="10" t="s">
        <v>377</v>
      </c>
    </row>
    <row r="67" spans="1:12">
      <c r="A67" s="10">
        <v>63</v>
      </c>
      <c r="B67" s="10"/>
      <c r="C67" s="10"/>
      <c r="D67" s="10"/>
      <c r="E67" s="10"/>
      <c r="F67" s="10" t="s">
        <v>430</v>
      </c>
      <c r="G67" s="10" t="s">
        <v>421</v>
      </c>
      <c r="H67" s="10" t="s">
        <v>19</v>
      </c>
      <c r="I67" s="10">
        <v>7.4999999999999997E-2</v>
      </c>
      <c r="J67" s="10">
        <v>180</v>
      </c>
      <c r="K67" s="10">
        <f t="shared" si="0"/>
        <v>13.5</v>
      </c>
      <c r="L67" s="10" t="s">
        <v>377</v>
      </c>
    </row>
    <row r="68" spans="1:12">
      <c r="A68" s="10">
        <v>64</v>
      </c>
      <c r="B68" s="10"/>
      <c r="C68" s="10"/>
      <c r="D68" s="10"/>
      <c r="E68" s="10"/>
      <c r="F68" s="10" t="s">
        <v>427</v>
      </c>
      <c r="G68" s="10" t="s">
        <v>421</v>
      </c>
      <c r="H68" s="10" t="s">
        <v>19</v>
      </c>
      <c r="I68" s="10">
        <v>0.09</v>
      </c>
      <c r="J68" s="10">
        <v>180</v>
      </c>
      <c r="K68" s="10">
        <f t="shared" si="0"/>
        <v>16.2</v>
      </c>
      <c r="L68" s="10" t="s">
        <v>377</v>
      </c>
    </row>
    <row r="69" spans="1:12">
      <c r="A69" s="10">
        <v>65</v>
      </c>
      <c r="B69" s="10" t="s">
        <v>431</v>
      </c>
      <c r="C69" s="10" t="s">
        <v>286</v>
      </c>
      <c r="D69" s="10" t="s">
        <v>288</v>
      </c>
      <c r="E69" s="10">
        <v>800</v>
      </c>
      <c r="F69" s="10" t="s">
        <v>432</v>
      </c>
      <c r="G69" s="10" t="s">
        <v>412</v>
      </c>
      <c r="H69" s="10" t="s">
        <v>19</v>
      </c>
      <c r="I69" s="10">
        <v>0.3</v>
      </c>
      <c r="J69" s="10">
        <v>160</v>
      </c>
      <c r="K69" s="10">
        <f t="shared" ref="K69:K92" si="1">I69*J69</f>
        <v>48</v>
      </c>
      <c r="L69" s="10" t="s">
        <v>377</v>
      </c>
    </row>
    <row r="70" spans="1:12">
      <c r="A70" s="10">
        <v>66</v>
      </c>
      <c r="B70" s="10" t="s">
        <v>433</v>
      </c>
      <c r="C70" s="10" t="s">
        <v>298</v>
      </c>
      <c r="D70" s="10" t="s">
        <v>288</v>
      </c>
      <c r="E70" s="10">
        <v>800</v>
      </c>
      <c r="F70" s="10" t="s">
        <v>420</v>
      </c>
      <c r="G70" s="10" t="s">
        <v>416</v>
      </c>
      <c r="H70" s="10" t="s">
        <v>19</v>
      </c>
      <c r="I70" s="10">
        <v>0.38</v>
      </c>
      <c r="J70" s="10">
        <v>1</v>
      </c>
      <c r="K70" s="10">
        <f t="shared" si="1"/>
        <v>0.38</v>
      </c>
      <c r="L70" s="10" t="s">
        <v>377</v>
      </c>
    </row>
    <row r="71" spans="1:12">
      <c r="A71" s="10">
        <v>67</v>
      </c>
      <c r="B71" s="10"/>
      <c r="C71" s="10"/>
      <c r="D71" s="10"/>
      <c r="E71" s="10"/>
      <c r="F71" s="10" t="s">
        <v>423</v>
      </c>
      <c r="G71" s="10" t="s">
        <v>416</v>
      </c>
      <c r="H71" s="10" t="s">
        <v>19</v>
      </c>
      <c r="I71" s="10">
        <v>1.3</v>
      </c>
      <c r="J71" s="10">
        <v>1</v>
      </c>
      <c r="K71" s="10">
        <f t="shared" si="1"/>
        <v>1.3</v>
      </c>
      <c r="L71" s="10" t="s">
        <v>377</v>
      </c>
    </row>
    <row r="72" spans="1:12">
      <c r="A72" s="10">
        <v>68</v>
      </c>
      <c r="B72" s="10"/>
      <c r="C72" s="10"/>
      <c r="D72" s="10"/>
      <c r="E72" s="10"/>
      <c r="F72" s="10" t="s">
        <v>384</v>
      </c>
      <c r="G72" s="10" t="s">
        <v>416</v>
      </c>
      <c r="H72" s="10" t="s">
        <v>19</v>
      </c>
      <c r="I72" s="10">
        <v>0.14199999999999999</v>
      </c>
      <c r="J72" s="10">
        <v>1</v>
      </c>
      <c r="K72" s="10">
        <f t="shared" si="1"/>
        <v>0.14199999999999999</v>
      </c>
      <c r="L72" s="10" t="s">
        <v>377</v>
      </c>
    </row>
    <row r="73" spans="1:12">
      <c r="A73" s="10">
        <v>69</v>
      </c>
      <c r="B73" s="10"/>
      <c r="C73" s="10"/>
      <c r="D73" s="10"/>
      <c r="E73" s="10"/>
      <c r="F73" s="10" t="s">
        <v>424</v>
      </c>
      <c r="G73" s="10" t="s">
        <v>416</v>
      </c>
      <c r="H73" s="10" t="s">
        <v>19</v>
      </c>
      <c r="I73" s="10">
        <v>0.6</v>
      </c>
      <c r="J73" s="10">
        <v>1</v>
      </c>
      <c r="K73" s="10">
        <f t="shared" si="1"/>
        <v>0.6</v>
      </c>
      <c r="L73" s="10" t="s">
        <v>377</v>
      </c>
    </row>
    <row r="74" spans="1:12">
      <c r="A74" s="10">
        <v>70</v>
      </c>
      <c r="B74" s="10"/>
      <c r="C74" s="10"/>
      <c r="D74" s="10"/>
      <c r="E74" s="10"/>
      <c r="F74" s="10" t="s">
        <v>389</v>
      </c>
      <c r="G74" s="10" t="s">
        <v>416</v>
      </c>
      <c r="H74" s="10" t="s">
        <v>19</v>
      </c>
      <c r="I74" s="10">
        <v>7.0000000000000007E-2</v>
      </c>
      <c r="J74" s="10">
        <v>4</v>
      </c>
      <c r="K74" s="10">
        <f t="shared" si="1"/>
        <v>0.28000000000000003</v>
      </c>
      <c r="L74" s="10" t="s">
        <v>377</v>
      </c>
    </row>
    <row r="75" spans="1:12">
      <c r="A75" s="10">
        <v>71</v>
      </c>
      <c r="B75" s="10"/>
      <c r="C75" s="10"/>
      <c r="D75" s="10"/>
      <c r="E75" s="10"/>
      <c r="F75" s="10" t="s">
        <v>426</v>
      </c>
      <c r="G75" s="10" t="s">
        <v>416</v>
      </c>
      <c r="H75" s="10" t="s">
        <v>33</v>
      </c>
      <c r="I75" s="10">
        <v>0.34</v>
      </c>
      <c r="J75" s="10">
        <v>80</v>
      </c>
      <c r="K75" s="10">
        <f t="shared" si="1"/>
        <v>27.2</v>
      </c>
      <c r="L75" s="10" t="s">
        <v>377</v>
      </c>
    </row>
    <row r="76" spans="1:12">
      <c r="A76" s="10">
        <v>72</v>
      </c>
      <c r="B76" s="10"/>
      <c r="C76" s="10"/>
      <c r="D76" s="10"/>
      <c r="E76" s="10"/>
      <c r="F76" s="10" t="s">
        <v>430</v>
      </c>
      <c r="G76" s="10" t="s">
        <v>416</v>
      </c>
      <c r="H76" s="10" t="s">
        <v>19</v>
      </c>
      <c r="I76" s="10">
        <v>7.4999999999999997E-2</v>
      </c>
      <c r="J76" s="10">
        <v>80</v>
      </c>
      <c r="K76" s="10">
        <f t="shared" si="1"/>
        <v>6</v>
      </c>
      <c r="L76" s="10" t="s">
        <v>377</v>
      </c>
    </row>
    <row r="77" spans="1:12">
      <c r="A77" s="10">
        <v>73</v>
      </c>
      <c r="B77" s="10"/>
      <c r="C77" s="10"/>
      <c r="D77" s="10"/>
      <c r="E77" s="10"/>
      <c r="F77" s="10" t="s">
        <v>395</v>
      </c>
      <c r="G77" s="10" t="s">
        <v>416</v>
      </c>
      <c r="H77" s="10" t="s">
        <v>19</v>
      </c>
      <c r="I77" s="10">
        <v>4.2000000000000003E-2</v>
      </c>
      <c r="J77" s="10">
        <v>1</v>
      </c>
      <c r="K77" s="10">
        <f t="shared" si="1"/>
        <v>4.2000000000000003E-2</v>
      </c>
      <c r="L77" s="10" t="s">
        <v>377</v>
      </c>
    </row>
    <row r="78" spans="1:12">
      <c r="A78" s="10">
        <v>74</v>
      </c>
      <c r="B78" s="10"/>
      <c r="C78" s="10"/>
      <c r="D78" s="10"/>
      <c r="E78" s="10"/>
      <c r="F78" s="10" t="s">
        <v>425</v>
      </c>
      <c r="G78" s="10" t="s">
        <v>416</v>
      </c>
      <c r="H78" s="10" t="s">
        <v>19</v>
      </c>
      <c r="I78" s="10">
        <v>0.11899999999999999</v>
      </c>
      <c r="J78" s="10">
        <v>1</v>
      </c>
      <c r="K78" s="10">
        <f t="shared" si="1"/>
        <v>0.11899999999999999</v>
      </c>
      <c r="L78" s="10" t="s">
        <v>377</v>
      </c>
    </row>
    <row r="79" spans="1:12">
      <c r="A79" s="10">
        <v>75</v>
      </c>
      <c r="B79" s="10"/>
      <c r="C79" s="10"/>
      <c r="D79" s="10"/>
      <c r="E79" s="10"/>
      <c r="F79" s="10" t="s">
        <v>201</v>
      </c>
      <c r="G79" s="10" t="s">
        <v>416</v>
      </c>
      <c r="H79" s="10" t="s">
        <v>19</v>
      </c>
      <c r="I79" s="10">
        <v>0.13700000000000001</v>
      </c>
      <c r="J79" s="10">
        <v>1</v>
      </c>
      <c r="K79" s="10">
        <f t="shared" si="1"/>
        <v>0.13700000000000001</v>
      </c>
      <c r="L79" s="10" t="s">
        <v>377</v>
      </c>
    </row>
    <row r="80" spans="1:12">
      <c r="A80" s="10">
        <v>76</v>
      </c>
      <c r="B80" s="10"/>
      <c r="C80" s="10"/>
      <c r="D80" s="10"/>
      <c r="E80" s="10"/>
      <c r="F80" s="10" t="s">
        <v>427</v>
      </c>
      <c r="G80" s="10" t="s">
        <v>416</v>
      </c>
      <c r="H80" s="10" t="s">
        <v>19</v>
      </c>
      <c r="I80" s="10">
        <v>0.09</v>
      </c>
      <c r="J80" s="10">
        <v>80</v>
      </c>
      <c r="K80" s="10">
        <f t="shared" si="1"/>
        <v>7.2</v>
      </c>
      <c r="L80" s="10" t="s">
        <v>377</v>
      </c>
    </row>
    <row r="81" spans="1:12">
      <c r="A81" s="10">
        <v>77</v>
      </c>
      <c r="B81" s="10" t="s">
        <v>434</v>
      </c>
      <c r="C81" s="10" t="s">
        <v>298</v>
      </c>
      <c r="D81" s="10" t="s">
        <v>288</v>
      </c>
      <c r="E81" s="10">
        <v>200</v>
      </c>
      <c r="F81" s="10" t="s">
        <v>428</v>
      </c>
      <c r="G81" s="10" t="s">
        <v>416</v>
      </c>
      <c r="H81" s="10" t="s">
        <v>19</v>
      </c>
      <c r="I81" s="10">
        <v>4.4999999999999998E-2</v>
      </c>
      <c r="J81" s="10">
        <v>80</v>
      </c>
      <c r="K81" s="10">
        <f t="shared" si="1"/>
        <v>3.6</v>
      </c>
      <c r="L81" s="10" t="s">
        <v>377</v>
      </c>
    </row>
    <row r="82" spans="1:12">
      <c r="A82" s="10">
        <v>78</v>
      </c>
      <c r="B82" s="10" t="s">
        <v>320</v>
      </c>
      <c r="C82" s="10" t="s">
        <v>307</v>
      </c>
      <c r="D82" s="10" t="s">
        <v>435</v>
      </c>
      <c r="E82" s="10">
        <v>800</v>
      </c>
      <c r="F82" s="10" t="s">
        <v>420</v>
      </c>
      <c r="G82" s="10" t="s">
        <v>416</v>
      </c>
      <c r="H82" s="10" t="s">
        <v>19</v>
      </c>
      <c r="I82" s="10">
        <v>0.76</v>
      </c>
      <c r="J82" s="10">
        <v>2</v>
      </c>
      <c r="K82" s="10">
        <f t="shared" si="1"/>
        <v>1.52</v>
      </c>
      <c r="L82" s="10" t="s">
        <v>377</v>
      </c>
    </row>
    <row r="83" spans="1:12">
      <c r="A83" s="10">
        <v>79</v>
      </c>
      <c r="B83" s="10"/>
      <c r="C83" s="10"/>
      <c r="E83" s="10"/>
      <c r="F83" s="10" t="s">
        <v>423</v>
      </c>
      <c r="G83" s="10" t="s">
        <v>416</v>
      </c>
      <c r="H83" s="10" t="s">
        <v>19</v>
      </c>
      <c r="I83" s="10">
        <v>2.6</v>
      </c>
      <c r="J83" s="10">
        <v>2</v>
      </c>
      <c r="K83" s="10">
        <f t="shared" si="1"/>
        <v>5.2</v>
      </c>
      <c r="L83" s="10" t="s">
        <v>377</v>
      </c>
    </row>
    <row r="84" spans="1:12">
      <c r="A84" s="10">
        <v>80</v>
      </c>
      <c r="B84" s="10"/>
      <c r="C84" s="10"/>
      <c r="D84" s="10"/>
      <c r="E84" s="10"/>
      <c r="F84" s="10" t="s">
        <v>384</v>
      </c>
      <c r="G84" s="10" t="s">
        <v>416</v>
      </c>
      <c r="H84" s="10" t="s">
        <v>19</v>
      </c>
      <c r="I84" s="10">
        <v>0.28399999999999997</v>
      </c>
      <c r="J84" s="10">
        <v>2</v>
      </c>
      <c r="K84" s="10">
        <f t="shared" si="1"/>
        <v>0.56799999999999995</v>
      </c>
      <c r="L84" s="10" t="s">
        <v>377</v>
      </c>
    </row>
    <row r="85" spans="1:12">
      <c r="A85" s="10">
        <v>81</v>
      </c>
      <c r="B85" s="10"/>
      <c r="C85" s="10"/>
      <c r="D85" s="10"/>
      <c r="E85" s="10"/>
      <c r="F85" s="10" t="s">
        <v>424</v>
      </c>
      <c r="G85" s="10" t="s">
        <v>416</v>
      </c>
      <c r="H85" s="10" t="s">
        <v>19</v>
      </c>
      <c r="I85" s="10">
        <v>1.2</v>
      </c>
      <c r="J85" s="10">
        <v>2</v>
      </c>
      <c r="K85" s="10">
        <f t="shared" si="1"/>
        <v>2.4</v>
      </c>
      <c r="L85" s="10" t="s">
        <v>377</v>
      </c>
    </row>
    <row r="86" spans="1:12">
      <c r="A86" s="10">
        <v>82</v>
      </c>
      <c r="B86" s="10"/>
      <c r="C86" s="10"/>
      <c r="D86" s="10"/>
      <c r="E86" s="10"/>
      <c r="F86" s="10" t="s">
        <v>389</v>
      </c>
      <c r="G86" s="10" t="s">
        <v>416</v>
      </c>
      <c r="H86" s="10" t="s">
        <v>19</v>
      </c>
      <c r="I86" s="10">
        <v>0.14000000000000001</v>
      </c>
      <c r="J86" s="10">
        <v>8</v>
      </c>
      <c r="K86" s="10">
        <f t="shared" si="1"/>
        <v>1.1200000000000001</v>
      </c>
      <c r="L86" s="10" t="s">
        <v>377</v>
      </c>
    </row>
    <row r="87" spans="1:12">
      <c r="A87" s="10">
        <v>83</v>
      </c>
      <c r="B87" s="10"/>
      <c r="C87" s="10"/>
      <c r="D87" s="10"/>
      <c r="E87" s="10"/>
      <c r="F87" s="10" t="s">
        <v>430</v>
      </c>
      <c r="G87" s="10" t="s">
        <v>416</v>
      </c>
      <c r="H87" s="10" t="s">
        <v>19</v>
      </c>
      <c r="I87" s="10">
        <v>0.15</v>
      </c>
      <c r="J87" s="10">
        <v>128</v>
      </c>
      <c r="K87" s="10">
        <f t="shared" si="1"/>
        <v>19.2</v>
      </c>
      <c r="L87" s="10" t="s">
        <v>377</v>
      </c>
    </row>
    <row r="88" spans="1:12">
      <c r="A88" s="10">
        <v>84</v>
      </c>
      <c r="B88" s="10"/>
      <c r="C88" s="10"/>
      <c r="D88" s="10"/>
      <c r="E88" s="10"/>
      <c r="F88" s="10" t="s">
        <v>395</v>
      </c>
      <c r="G88" s="10" t="s">
        <v>416</v>
      </c>
      <c r="H88" s="10" t="s">
        <v>19</v>
      </c>
      <c r="I88" s="10">
        <v>8.4000000000000005E-2</v>
      </c>
      <c r="J88" s="10">
        <v>2</v>
      </c>
      <c r="K88" s="10">
        <f t="shared" si="1"/>
        <v>0.16800000000000001</v>
      </c>
      <c r="L88" s="10" t="s">
        <v>377</v>
      </c>
    </row>
    <row r="89" spans="1:12">
      <c r="A89" s="10">
        <v>85</v>
      </c>
      <c r="B89" s="10"/>
      <c r="C89" s="10"/>
      <c r="D89" s="10"/>
      <c r="E89" s="10"/>
      <c r="F89" s="10" t="s">
        <v>425</v>
      </c>
      <c r="G89" s="10" t="s">
        <v>416</v>
      </c>
      <c r="H89" s="10" t="s">
        <v>19</v>
      </c>
      <c r="I89" s="10">
        <v>0.23799999999999999</v>
      </c>
      <c r="J89" s="10">
        <v>2</v>
      </c>
      <c r="K89" s="10">
        <f t="shared" si="1"/>
        <v>0.47599999999999998</v>
      </c>
      <c r="L89" s="10" t="s">
        <v>377</v>
      </c>
    </row>
    <row r="90" spans="1:12">
      <c r="A90" s="10">
        <v>86</v>
      </c>
      <c r="B90" s="10"/>
      <c r="C90" s="10"/>
      <c r="D90" s="10"/>
      <c r="E90" s="10"/>
      <c r="F90" s="10" t="s">
        <v>201</v>
      </c>
      <c r="G90" s="10" t="s">
        <v>416</v>
      </c>
      <c r="H90" s="10" t="s">
        <v>19</v>
      </c>
      <c r="I90" s="10">
        <v>0.27400000000000002</v>
      </c>
      <c r="J90" s="10">
        <v>2</v>
      </c>
      <c r="K90" s="10">
        <f t="shared" si="1"/>
        <v>0.54800000000000004</v>
      </c>
      <c r="L90" s="10" t="s">
        <v>377</v>
      </c>
    </row>
    <row r="91" spans="1:12">
      <c r="A91" s="10">
        <v>87</v>
      </c>
      <c r="B91" s="10" t="s">
        <v>316</v>
      </c>
      <c r="C91" s="10" t="s">
        <v>286</v>
      </c>
      <c r="D91" s="10" t="s">
        <v>288</v>
      </c>
      <c r="E91" s="10">
        <v>300</v>
      </c>
      <c r="F91" s="10" t="s">
        <v>398</v>
      </c>
      <c r="G91" s="10" t="s">
        <v>416</v>
      </c>
      <c r="H91" s="10" t="s">
        <v>19</v>
      </c>
      <c r="I91" s="10">
        <v>2.9</v>
      </c>
      <c r="J91" s="10">
        <v>2</v>
      </c>
      <c r="K91" s="10">
        <f t="shared" si="1"/>
        <v>5.8</v>
      </c>
      <c r="L91" s="10" t="s">
        <v>377</v>
      </c>
    </row>
    <row r="92" spans="1:12" ht="15.75">
      <c r="A92" s="11">
        <v>88</v>
      </c>
      <c r="B92" s="12"/>
      <c r="C92" s="12"/>
      <c r="D92" s="11"/>
      <c r="E92" s="10"/>
      <c r="F92" s="11" t="s">
        <v>411</v>
      </c>
      <c r="G92" s="12" t="s">
        <v>412</v>
      </c>
      <c r="H92" s="12" t="s">
        <v>19</v>
      </c>
      <c r="I92" s="11">
        <v>3.5</v>
      </c>
      <c r="J92" s="10">
        <v>3</v>
      </c>
      <c r="K92" s="11">
        <f t="shared" si="1"/>
        <v>10.5</v>
      </c>
      <c r="L92" s="21" t="s">
        <v>377</v>
      </c>
    </row>
    <row r="93" spans="1:12">
      <c r="A93" s="11">
        <v>89</v>
      </c>
      <c r="B93" s="11" t="s">
        <v>303</v>
      </c>
      <c r="C93" s="11" t="s">
        <v>298</v>
      </c>
      <c r="D93" s="11" t="s">
        <v>305</v>
      </c>
      <c r="E93" s="11">
        <v>8000</v>
      </c>
      <c r="F93" s="13" t="s">
        <v>436</v>
      </c>
      <c r="G93" s="14" t="s">
        <v>437</v>
      </c>
      <c r="H93" s="14" t="s">
        <v>33</v>
      </c>
      <c r="I93" s="23">
        <v>0.45</v>
      </c>
      <c r="J93" s="24">
        <v>1</v>
      </c>
      <c r="K93" s="25">
        <v>0.45</v>
      </c>
      <c r="L93" s="21" t="s">
        <v>377</v>
      </c>
    </row>
    <row r="94" spans="1:12" ht="24">
      <c r="A94" s="11">
        <v>90</v>
      </c>
      <c r="B94" s="15"/>
      <c r="C94" s="11"/>
      <c r="D94" s="16"/>
      <c r="E94" s="16"/>
      <c r="F94" s="13" t="s">
        <v>438</v>
      </c>
      <c r="G94" s="14" t="s">
        <v>437</v>
      </c>
      <c r="H94" s="14" t="s">
        <v>33</v>
      </c>
      <c r="I94" s="23">
        <v>3</v>
      </c>
      <c r="J94" s="24">
        <v>1</v>
      </c>
      <c r="K94" s="25">
        <v>3</v>
      </c>
      <c r="L94" s="21" t="s">
        <v>377</v>
      </c>
    </row>
    <row r="95" spans="1:12" ht="15.75">
      <c r="A95" s="11">
        <v>91</v>
      </c>
      <c r="B95" s="15"/>
      <c r="C95" s="11"/>
      <c r="D95" s="16"/>
      <c r="E95" s="16"/>
      <c r="F95" s="13" t="s">
        <v>439</v>
      </c>
      <c r="G95" s="14" t="s">
        <v>437</v>
      </c>
      <c r="H95" s="14" t="s">
        <v>33</v>
      </c>
      <c r="I95" s="23">
        <v>2.6</v>
      </c>
      <c r="J95" s="26">
        <v>1</v>
      </c>
      <c r="K95" s="25">
        <v>2.6</v>
      </c>
      <c r="L95" s="21" t="s">
        <v>377</v>
      </c>
    </row>
    <row r="96" spans="1:12" ht="15.75">
      <c r="A96" s="11">
        <v>92</v>
      </c>
      <c r="B96" s="15"/>
      <c r="C96" s="11"/>
      <c r="D96" s="16"/>
      <c r="E96" s="16"/>
      <c r="F96" s="13" t="s">
        <v>440</v>
      </c>
      <c r="G96" s="14" t="s">
        <v>437</v>
      </c>
      <c r="H96" s="14" t="s">
        <v>33</v>
      </c>
      <c r="I96" s="23">
        <v>2.8</v>
      </c>
      <c r="J96" s="26">
        <v>1</v>
      </c>
      <c r="K96" s="25">
        <v>2.8</v>
      </c>
      <c r="L96" s="21" t="s">
        <v>377</v>
      </c>
    </row>
    <row r="97" spans="1:12">
      <c r="A97" s="11">
        <v>93</v>
      </c>
      <c r="B97" s="11" t="s">
        <v>306</v>
      </c>
      <c r="C97" s="11" t="s">
        <v>286</v>
      </c>
      <c r="D97" s="11" t="s">
        <v>308</v>
      </c>
      <c r="E97" s="11">
        <v>100</v>
      </c>
      <c r="F97" s="13" t="s">
        <v>441</v>
      </c>
      <c r="G97" s="14" t="s">
        <v>437</v>
      </c>
      <c r="H97" s="14" t="s">
        <v>33</v>
      </c>
      <c r="I97" s="23">
        <v>2.4</v>
      </c>
      <c r="J97" s="26">
        <v>1</v>
      </c>
      <c r="K97" s="25">
        <v>2.4</v>
      </c>
      <c r="L97" s="21" t="s">
        <v>377</v>
      </c>
    </row>
    <row r="98" spans="1:12" ht="15.75">
      <c r="A98" s="11">
        <v>94</v>
      </c>
      <c r="B98" s="15"/>
      <c r="C98" s="16"/>
      <c r="D98" s="16"/>
      <c r="E98" s="16"/>
      <c r="F98" s="13" t="s">
        <v>442</v>
      </c>
      <c r="G98" s="14" t="s">
        <v>437</v>
      </c>
      <c r="H98" s="14" t="s">
        <v>33</v>
      </c>
      <c r="I98" s="23">
        <v>0.3</v>
      </c>
      <c r="J98" s="26">
        <v>1</v>
      </c>
      <c r="K98" s="25">
        <v>0.3</v>
      </c>
      <c r="L98" s="21" t="s">
        <v>377</v>
      </c>
    </row>
    <row r="99" spans="1:12">
      <c r="A99" s="11">
        <v>95</v>
      </c>
      <c r="B99" s="11" t="s">
        <v>316</v>
      </c>
      <c r="C99" s="11" t="s">
        <v>286</v>
      </c>
      <c r="D99" s="11" t="s">
        <v>308</v>
      </c>
      <c r="E99" s="11">
        <v>202</v>
      </c>
      <c r="F99" s="13" t="s">
        <v>443</v>
      </c>
      <c r="G99" s="14" t="s">
        <v>437</v>
      </c>
      <c r="H99" s="14" t="s">
        <v>33</v>
      </c>
      <c r="I99" s="23">
        <v>1.2</v>
      </c>
      <c r="J99" s="26">
        <v>1</v>
      </c>
      <c r="K99" s="25">
        <v>2.4</v>
      </c>
      <c r="L99" s="21" t="s">
        <v>377</v>
      </c>
    </row>
    <row r="100" spans="1:12" ht="15.75">
      <c r="A100" s="11">
        <v>96</v>
      </c>
      <c r="B100" s="15"/>
      <c r="C100" s="16"/>
      <c r="D100" s="16"/>
      <c r="E100" s="16"/>
      <c r="F100" s="13" t="s">
        <v>444</v>
      </c>
      <c r="G100" s="14" t="s">
        <v>437</v>
      </c>
      <c r="H100" s="14" t="s">
        <v>33</v>
      </c>
      <c r="I100" s="23">
        <v>1</v>
      </c>
      <c r="J100" s="26">
        <v>1</v>
      </c>
      <c r="K100" s="25">
        <v>1</v>
      </c>
      <c r="L100" s="21" t="s">
        <v>377</v>
      </c>
    </row>
    <row r="101" spans="1:12" ht="15.75">
      <c r="A101" s="11">
        <v>97</v>
      </c>
      <c r="B101" s="15"/>
      <c r="C101" s="16"/>
      <c r="D101" s="16"/>
      <c r="E101" s="16"/>
      <c r="F101" s="13" t="s">
        <v>445</v>
      </c>
      <c r="G101" s="14" t="s">
        <v>437</v>
      </c>
      <c r="H101" s="14" t="s">
        <v>33</v>
      </c>
      <c r="I101" s="23">
        <v>3.2</v>
      </c>
      <c r="J101" s="27">
        <v>2</v>
      </c>
      <c r="K101" s="25">
        <v>3.2</v>
      </c>
      <c r="L101" s="21" t="s">
        <v>377</v>
      </c>
    </row>
    <row r="102" spans="1:12">
      <c r="A102" s="11">
        <v>98</v>
      </c>
      <c r="B102" s="11" t="s">
        <v>309</v>
      </c>
      <c r="C102" s="11" t="s">
        <v>286</v>
      </c>
      <c r="D102" s="11" t="s">
        <v>305</v>
      </c>
      <c r="E102" s="11">
        <v>8000</v>
      </c>
      <c r="F102" s="13" t="s">
        <v>446</v>
      </c>
      <c r="G102" s="14" t="s">
        <v>437</v>
      </c>
      <c r="H102" s="14" t="s">
        <v>33</v>
      </c>
      <c r="I102" s="23">
        <v>0.2</v>
      </c>
      <c r="J102" s="27">
        <v>1</v>
      </c>
      <c r="K102" s="25">
        <v>0.2</v>
      </c>
      <c r="L102" s="21" t="s">
        <v>377</v>
      </c>
    </row>
    <row r="103" spans="1:12" ht="15.75">
      <c r="A103" s="11">
        <v>99</v>
      </c>
      <c r="B103" s="17"/>
      <c r="C103" s="16"/>
      <c r="D103" s="16"/>
      <c r="E103" s="16"/>
      <c r="F103" s="13" t="s">
        <v>447</v>
      </c>
      <c r="G103" s="14" t="s">
        <v>437</v>
      </c>
      <c r="H103" s="14" t="s">
        <v>33</v>
      </c>
      <c r="I103" s="23">
        <v>1.4</v>
      </c>
      <c r="J103" s="27">
        <v>1</v>
      </c>
      <c r="K103" s="25">
        <v>1.4</v>
      </c>
      <c r="L103" s="21" t="s">
        <v>377</v>
      </c>
    </row>
    <row r="104" spans="1:12" ht="15.75">
      <c r="A104" s="11">
        <v>100</v>
      </c>
      <c r="B104" s="17"/>
      <c r="C104" s="16"/>
      <c r="D104" s="16"/>
      <c r="E104" s="16"/>
      <c r="F104" s="13" t="s">
        <v>448</v>
      </c>
      <c r="G104" s="14" t="s">
        <v>437</v>
      </c>
      <c r="H104" s="14" t="s">
        <v>33</v>
      </c>
      <c r="I104" s="23">
        <v>0.5</v>
      </c>
      <c r="J104" s="26">
        <v>1</v>
      </c>
      <c r="K104" s="25">
        <v>0.5</v>
      </c>
      <c r="L104" s="21" t="s">
        <v>377</v>
      </c>
    </row>
    <row r="105" spans="1:12">
      <c r="A105" s="11">
        <v>101</v>
      </c>
      <c r="B105" s="11" t="s">
        <v>449</v>
      </c>
      <c r="C105" s="11" t="s">
        <v>286</v>
      </c>
      <c r="D105" s="11" t="s">
        <v>308</v>
      </c>
      <c r="E105" s="11">
        <v>100</v>
      </c>
      <c r="F105" s="13" t="s">
        <v>211</v>
      </c>
      <c r="G105" s="14" t="s">
        <v>437</v>
      </c>
      <c r="H105" s="14" t="s">
        <v>33</v>
      </c>
      <c r="I105" s="23">
        <v>0.05</v>
      </c>
      <c r="J105" s="26">
        <v>1</v>
      </c>
      <c r="K105" s="25">
        <v>0.3</v>
      </c>
      <c r="L105" s="21" t="s">
        <v>377</v>
      </c>
    </row>
    <row r="106" spans="1:12" ht="15.75">
      <c r="A106" s="11">
        <v>102</v>
      </c>
      <c r="B106" s="17"/>
      <c r="C106" s="16"/>
      <c r="D106" s="16"/>
      <c r="E106" s="16"/>
      <c r="F106" s="13" t="s">
        <v>450</v>
      </c>
      <c r="G106" s="14" t="s">
        <v>437</v>
      </c>
      <c r="H106" s="14" t="s">
        <v>33</v>
      </c>
      <c r="I106" s="23">
        <v>0.08</v>
      </c>
      <c r="J106" s="26">
        <v>1</v>
      </c>
      <c r="K106" s="25">
        <v>0.08</v>
      </c>
      <c r="L106" s="21" t="s">
        <v>377</v>
      </c>
    </row>
    <row r="107" spans="1:12" ht="15.75">
      <c r="A107" s="11">
        <v>103</v>
      </c>
      <c r="B107" s="17"/>
      <c r="C107" s="16"/>
      <c r="D107" s="16"/>
      <c r="E107" s="16"/>
      <c r="F107" s="13" t="s">
        <v>127</v>
      </c>
      <c r="G107" s="14" t="s">
        <v>437</v>
      </c>
      <c r="H107" s="14" t="s">
        <v>33</v>
      </c>
      <c r="I107" s="23">
        <v>0.12</v>
      </c>
      <c r="J107" s="26">
        <v>6</v>
      </c>
      <c r="K107" s="25">
        <v>7.2</v>
      </c>
      <c r="L107" s="21" t="s">
        <v>377</v>
      </c>
    </row>
    <row r="108" spans="1:12" ht="15.75">
      <c r="A108" s="11">
        <v>104</v>
      </c>
      <c r="B108" s="17"/>
      <c r="C108" s="16"/>
      <c r="D108" s="16"/>
      <c r="E108" s="16"/>
      <c r="F108" s="13" t="s">
        <v>432</v>
      </c>
      <c r="G108" s="14" t="s">
        <v>437</v>
      </c>
      <c r="H108" s="14" t="s">
        <v>33</v>
      </c>
      <c r="I108" s="23">
        <v>0.33</v>
      </c>
      <c r="J108" s="26">
        <v>1</v>
      </c>
      <c r="K108" s="25">
        <v>18.48</v>
      </c>
      <c r="L108" s="21" t="s">
        <v>377</v>
      </c>
    </row>
    <row r="109" spans="1:12" ht="15.75">
      <c r="A109" s="11">
        <v>105</v>
      </c>
      <c r="B109" s="17"/>
      <c r="C109" s="16"/>
      <c r="D109" s="16"/>
      <c r="E109" s="16"/>
      <c r="F109" s="13" t="s">
        <v>451</v>
      </c>
      <c r="G109" s="14" t="s">
        <v>437</v>
      </c>
      <c r="H109" s="14" t="s">
        <v>33</v>
      </c>
      <c r="I109" s="23">
        <v>6.0000000000000001E-3</v>
      </c>
      <c r="J109" s="26">
        <v>56</v>
      </c>
      <c r="K109" s="25">
        <v>0.34200000000000003</v>
      </c>
      <c r="L109" s="21" t="s">
        <v>377</v>
      </c>
    </row>
    <row r="110" spans="1:12">
      <c r="A110" s="11">
        <v>106</v>
      </c>
      <c r="B110" s="11" t="s">
        <v>319</v>
      </c>
      <c r="C110" s="11" t="s">
        <v>298</v>
      </c>
      <c r="D110" s="11" t="s">
        <v>308</v>
      </c>
      <c r="E110" s="11">
        <v>202</v>
      </c>
      <c r="F110" s="13" t="s">
        <v>452</v>
      </c>
      <c r="G110" s="14" t="s">
        <v>437</v>
      </c>
      <c r="H110" s="14" t="s">
        <v>33</v>
      </c>
      <c r="I110" s="23">
        <v>2.8000000000000001E-2</v>
      </c>
      <c r="J110" s="26">
        <v>56</v>
      </c>
      <c r="K110" s="25">
        <v>0.78400000000000003</v>
      </c>
      <c r="L110" s="21" t="s">
        <v>377</v>
      </c>
    </row>
    <row r="111" spans="1:12" ht="15.75">
      <c r="A111" s="11">
        <v>107</v>
      </c>
      <c r="B111" s="17"/>
      <c r="C111" s="16"/>
      <c r="D111" s="16"/>
      <c r="E111" s="16"/>
      <c r="F111" s="13" t="s">
        <v>137</v>
      </c>
      <c r="G111" s="14" t="s">
        <v>437</v>
      </c>
      <c r="H111" s="14" t="s">
        <v>33</v>
      </c>
      <c r="I111" s="23">
        <v>0.13</v>
      </c>
      <c r="J111" s="26">
        <v>28</v>
      </c>
      <c r="K111" s="25">
        <v>0.13</v>
      </c>
      <c r="L111" s="21" t="s">
        <v>377</v>
      </c>
    </row>
    <row r="112" spans="1:12" ht="15.75">
      <c r="A112" s="11">
        <v>108</v>
      </c>
      <c r="B112" s="17"/>
      <c r="C112" s="16"/>
      <c r="D112" s="16"/>
      <c r="E112" s="16"/>
      <c r="F112" s="13" t="s">
        <v>453</v>
      </c>
      <c r="G112" s="14" t="s">
        <v>437</v>
      </c>
      <c r="H112" s="14" t="s">
        <v>33</v>
      </c>
      <c r="I112" s="23">
        <v>0.11</v>
      </c>
      <c r="J112" s="26">
        <v>56</v>
      </c>
      <c r="K112" s="25">
        <v>0.11</v>
      </c>
      <c r="L112" s="21" t="s">
        <v>377</v>
      </c>
    </row>
    <row r="113" spans="1:12">
      <c r="A113" s="11">
        <v>109</v>
      </c>
      <c r="B113" s="11" t="s">
        <v>320</v>
      </c>
      <c r="C113" s="11" t="s">
        <v>307</v>
      </c>
      <c r="D113" s="11" t="s">
        <v>308</v>
      </c>
      <c r="E113" s="11">
        <v>100</v>
      </c>
      <c r="F113" s="13" t="s">
        <v>454</v>
      </c>
      <c r="G113" s="14" t="s">
        <v>437</v>
      </c>
      <c r="H113" s="14" t="s">
        <v>33</v>
      </c>
      <c r="I113" s="23">
        <v>0.2</v>
      </c>
      <c r="J113" s="26">
        <v>3</v>
      </c>
      <c r="K113" s="25">
        <v>0.6</v>
      </c>
      <c r="L113" s="21" t="s">
        <v>377</v>
      </c>
    </row>
    <row r="114" spans="1:12" ht="24">
      <c r="A114" s="11">
        <v>110</v>
      </c>
      <c r="B114" s="17"/>
      <c r="C114" s="16"/>
      <c r="D114" s="16"/>
      <c r="E114" s="16"/>
      <c r="F114" s="18" t="s">
        <v>375</v>
      </c>
      <c r="G114" s="19" t="s">
        <v>455</v>
      </c>
      <c r="H114" s="19" t="s">
        <v>19</v>
      </c>
      <c r="I114" s="28">
        <v>0.76</v>
      </c>
      <c r="J114" s="19">
        <v>2</v>
      </c>
      <c r="K114" s="28">
        <f t="shared" ref="K114:K134" si="2">I114*J114</f>
        <v>1.52</v>
      </c>
      <c r="L114" s="21" t="s">
        <v>377</v>
      </c>
    </row>
    <row r="115" spans="1:12" ht="24">
      <c r="A115" s="11">
        <v>111</v>
      </c>
      <c r="B115" s="17"/>
      <c r="C115" s="16"/>
      <c r="D115" s="16"/>
      <c r="E115" s="16"/>
      <c r="F115" s="20" t="s">
        <v>378</v>
      </c>
      <c r="G115" s="19" t="s">
        <v>455</v>
      </c>
      <c r="H115" s="19" t="s">
        <v>19</v>
      </c>
      <c r="I115" s="28">
        <v>5.8</v>
      </c>
      <c r="J115" s="19">
        <v>1</v>
      </c>
      <c r="K115" s="28">
        <f t="shared" si="2"/>
        <v>5.8</v>
      </c>
      <c r="L115" s="21" t="s">
        <v>377</v>
      </c>
    </row>
    <row r="116" spans="1:12" ht="24">
      <c r="A116" s="11">
        <v>112</v>
      </c>
      <c r="B116" s="17"/>
      <c r="C116" s="16"/>
      <c r="D116" s="16"/>
      <c r="E116" s="16"/>
      <c r="F116" s="20" t="s">
        <v>380</v>
      </c>
      <c r="G116" s="19" t="s">
        <v>455</v>
      </c>
      <c r="H116" s="19" t="s">
        <v>19</v>
      </c>
      <c r="I116" s="28">
        <v>0.18</v>
      </c>
      <c r="J116" s="19">
        <v>80</v>
      </c>
      <c r="K116" s="28">
        <f t="shared" si="2"/>
        <v>14.4</v>
      </c>
      <c r="L116" s="21" t="s">
        <v>377</v>
      </c>
    </row>
    <row r="117" spans="1:12" ht="24">
      <c r="A117" s="11">
        <v>113</v>
      </c>
      <c r="B117" s="17"/>
      <c r="C117" s="16"/>
      <c r="D117" s="16"/>
      <c r="E117" s="16"/>
      <c r="F117" s="18" t="s">
        <v>382</v>
      </c>
      <c r="G117" s="19" t="s">
        <v>455</v>
      </c>
      <c r="H117" s="19" t="s">
        <v>19</v>
      </c>
      <c r="I117" s="28">
        <v>0.22</v>
      </c>
      <c r="J117" s="19">
        <v>40</v>
      </c>
      <c r="K117" s="28">
        <f t="shared" si="2"/>
        <v>8.8000000000000007</v>
      </c>
      <c r="L117" s="21" t="s">
        <v>377</v>
      </c>
    </row>
    <row r="118" spans="1:12" ht="24">
      <c r="A118" s="11">
        <v>114</v>
      </c>
      <c r="B118" s="17"/>
      <c r="C118" s="16"/>
      <c r="D118" s="16"/>
      <c r="E118" s="16"/>
      <c r="F118" s="18" t="s">
        <v>384</v>
      </c>
      <c r="G118" s="19" t="s">
        <v>455</v>
      </c>
      <c r="H118" s="19" t="s">
        <v>19</v>
      </c>
      <c r="I118" s="28">
        <v>0.45</v>
      </c>
      <c r="J118" s="19">
        <v>1</v>
      </c>
      <c r="K118" s="28">
        <f t="shared" si="2"/>
        <v>0.45</v>
      </c>
      <c r="L118" s="21" t="s">
        <v>377</v>
      </c>
    </row>
    <row r="119" spans="1:12" ht="24">
      <c r="A119" s="11">
        <v>115</v>
      </c>
      <c r="B119" s="17"/>
      <c r="C119" s="16"/>
      <c r="D119" s="16"/>
      <c r="E119" s="16"/>
      <c r="F119" s="18" t="s">
        <v>197</v>
      </c>
      <c r="G119" s="19" t="s">
        <v>455</v>
      </c>
      <c r="H119" s="19" t="s">
        <v>19</v>
      </c>
      <c r="I119" s="28">
        <v>0.12</v>
      </c>
      <c r="J119" s="19">
        <v>1</v>
      </c>
      <c r="K119" s="28">
        <f t="shared" si="2"/>
        <v>0.12</v>
      </c>
      <c r="L119" s="21" t="s">
        <v>377</v>
      </c>
    </row>
    <row r="120" spans="1:12" ht="24">
      <c r="A120" s="11">
        <v>116</v>
      </c>
      <c r="B120" s="17"/>
      <c r="C120" s="16"/>
      <c r="D120" s="16"/>
      <c r="E120" s="16"/>
      <c r="F120" s="18" t="s">
        <v>201</v>
      </c>
      <c r="G120" s="19" t="s">
        <v>455</v>
      </c>
      <c r="H120" s="19" t="s">
        <v>19</v>
      </c>
      <c r="I120" s="28">
        <v>0.13500000000000001</v>
      </c>
      <c r="J120" s="19">
        <v>1</v>
      </c>
      <c r="K120" s="28">
        <f t="shared" si="2"/>
        <v>0.13500000000000001</v>
      </c>
      <c r="L120" s="21" t="s">
        <v>377</v>
      </c>
    </row>
    <row r="121" spans="1:12" ht="24">
      <c r="A121" s="11">
        <v>117</v>
      </c>
      <c r="B121" s="17"/>
      <c r="C121" s="16"/>
      <c r="D121" s="16"/>
      <c r="E121" s="16"/>
      <c r="F121" s="18" t="s">
        <v>417</v>
      </c>
      <c r="G121" s="19" t="s">
        <v>455</v>
      </c>
      <c r="H121" s="19" t="s">
        <v>19</v>
      </c>
      <c r="I121" s="28">
        <v>0.45</v>
      </c>
      <c r="J121" s="19">
        <v>3</v>
      </c>
      <c r="K121" s="28">
        <f t="shared" si="2"/>
        <v>1.35</v>
      </c>
      <c r="L121" s="21" t="s">
        <v>377</v>
      </c>
    </row>
    <row r="122" spans="1:12" ht="24">
      <c r="A122" s="11">
        <v>118</v>
      </c>
      <c r="B122" s="17"/>
      <c r="C122" s="16"/>
      <c r="D122" s="16"/>
      <c r="E122" s="16"/>
      <c r="F122" s="18" t="s">
        <v>392</v>
      </c>
      <c r="G122" s="19" t="s">
        <v>455</v>
      </c>
      <c r="H122" s="19" t="s">
        <v>19</v>
      </c>
      <c r="I122" s="28">
        <v>0.56499999999999995</v>
      </c>
      <c r="J122" s="19">
        <v>1</v>
      </c>
      <c r="K122" s="28">
        <f t="shared" si="2"/>
        <v>0.56499999999999995</v>
      </c>
      <c r="L122" s="21" t="s">
        <v>377</v>
      </c>
    </row>
    <row r="123" spans="1:12" ht="24">
      <c r="A123" s="11">
        <v>119</v>
      </c>
      <c r="B123" s="17"/>
      <c r="C123" s="16"/>
      <c r="D123" s="16"/>
      <c r="E123" s="16"/>
      <c r="F123" s="18" t="s">
        <v>395</v>
      </c>
      <c r="G123" s="19" t="s">
        <v>455</v>
      </c>
      <c r="H123" s="19" t="s">
        <v>19</v>
      </c>
      <c r="I123" s="28">
        <v>0.11</v>
      </c>
      <c r="J123" s="19">
        <v>1</v>
      </c>
      <c r="K123" s="28">
        <f t="shared" si="2"/>
        <v>0.11</v>
      </c>
      <c r="L123" s="21" t="s">
        <v>377</v>
      </c>
    </row>
    <row r="124" spans="1:12" ht="24">
      <c r="A124" s="11">
        <v>120</v>
      </c>
      <c r="B124" s="11" t="s">
        <v>310</v>
      </c>
      <c r="C124" s="11" t="s">
        <v>295</v>
      </c>
      <c r="D124" s="11" t="s">
        <v>305</v>
      </c>
      <c r="E124" s="11">
        <v>8000</v>
      </c>
      <c r="F124" s="21" t="s">
        <v>398</v>
      </c>
      <c r="G124" s="19" t="s">
        <v>455</v>
      </c>
      <c r="H124" s="19"/>
      <c r="I124" s="28">
        <v>2.75</v>
      </c>
      <c r="J124" s="19">
        <v>1</v>
      </c>
      <c r="K124" s="28">
        <f t="shared" si="2"/>
        <v>2.75</v>
      </c>
      <c r="L124" s="21" t="s">
        <v>377</v>
      </c>
    </row>
    <row r="125" spans="1:12" ht="15.75">
      <c r="A125" s="11">
        <v>121</v>
      </c>
      <c r="B125" s="17"/>
      <c r="C125" s="16"/>
      <c r="D125" s="16"/>
      <c r="E125" s="16"/>
      <c r="F125" s="22" t="s">
        <v>420</v>
      </c>
      <c r="G125" s="19" t="s">
        <v>456</v>
      </c>
      <c r="H125" s="19" t="s">
        <v>19</v>
      </c>
      <c r="I125" s="28">
        <v>0.36499999999999999</v>
      </c>
      <c r="J125" s="19">
        <v>1</v>
      </c>
      <c r="K125" s="28">
        <f t="shared" si="2"/>
        <v>0.36499999999999999</v>
      </c>
      <c r="L125" s="21" t="s">
        <v>377</v>
      </c>
    </row>
    <row r="126" spans="1:12" ht="15.75">
      <c r="A126" s="11">
        <v>122</v>
      </c>
      <c r="B126" s="17"/>
      <c r="C126" s="16"/>
      <c r="D126" s="16"/>
      <c r="E126" s="16"/>
      <c r="F126" s="22" t="s">
        <v>423</v>
      </c>
      <c r="G126" s="19" t="s">
        <v>456</v>
      </c>
      <c r="H126" s="19" t="s">
        <v>19</v>
      </c>
      <c r="I126" s="28">
        <v>1.3</v>
      </c>
      <c r="J126" s="19">
        <v>1</v>
      </c>
      <c r="K126" s="28">
        <f t="shared" si="2"/>
        <v>1.3</v>
      </c>
      <c r="L126" s="21" t="s">
        <v>377</v>
      </c>
    </row>
    <row r="127" spans="1:12" ht="15.75">
      <c r="A127" s="11">
        <v>123</v>
      </c>
      <c r="B127" s="17"/>
      <c r="C127" s="16"/>
      <c r="D127" s="16"/>
      <c r="E127" s="16"/>
      <c r="F127" s="22" t="s">
        <v>384</v>
      </c>
      <c r="G127" s="19" t="s">
        <v>456</v>
      </c>
      <c r="H127" s="19" t="s">
        <v>19</v>
      </c>
      <c r="I127" s="28">
        <v>0.14199999999999999</v>
      </c>
      <c r="J127" s="19">
        <v>1</v>
      </c>
      <c r="K127" s="28">
        <f t="shared" si="2"/>
        <v>0.14199999999999999</v>
      </c>
      <c r="L127" s="21" t="s">
        <v>377</v>
      </c>
    </row>
    <row r="128" spans="1:12" ht="15.75">
      <c r="A128" s="11">
        <v>124</v>
      </c>
      <c r="B128" s="17"/>
      <c r="C128" s="16"/>
      <c r="D128" s="16"/>
      <c r="E128" s="16"/>
      <c r="F128" s="22" t="s">
        <v>424</v>
      </c>
      <c r="G128" s="19" t="s">
        <v>456</v>
      </c>
      <c r="H128" s="19" t="s">
        <v>19</v>
      </c>
      <c r="I128" s="28">
        <v>0.6</v>
      </c>
      <c r="J128" s="19">
        <v>1</v>
      </c>
      <c r="K128" s="28">
        <f t="shared" si="2"/>
        <v>0.6</v>
      </c>
      <c r="L128" s="21" t="s">
        <v>377</v>
      </c>
    </row>
    <row r="129" spans="1:12" ht="15.75">
      <c r="A129" s="11">
        <v>125</v>
      </c>
      <c r="B129" s="17"/>
      <c r="C129" s="16"/>
      <c r="D129" s="16"/>
      <c r="E129" s="16"/>
      <c r="F129" s="22" t="s">
        <v>389</v>
      </c>
      <c r="G129" s="19" t="s">
        <v>456</v>
      </c>
      <c r="H129" s="19" t="s">
        <v>19</v>
      </c>
      <c r="I129" s="28">
        <v>6.7000000000000004E-2</v>
      </c>
      <c r="J129" s="19">
        <v>4</v>
      </c>
      <c r="K129" s="28">
        <f t="shared" si="2"/>
        <v>0.26800000000000002</v>
      </c>
      <c r="L129" s="21" t="s">
        <v>377</v>
      </c>
    </row>
    <row r="130" spans="1:12" ht="15.75">
      <c r="A130" s="11">
        <v>126</v>
      </c>
      <c r="B130" s="17"/>
      <c r="C130" s="16"/>
      <c r="D130" s="16"/>
      <c r="E130" s="16"/>
      <c r="F130" s="22" t="s">
        <v>395</v>
      </c>
      <c r="G130" s="19" t="s">
        <v>456</v>
      </c>
      <c r="H130" s="19" t="s">
        <v>19</v>
      </c>
      <c r="I130" s="28">
        <v>3.7999999999999999E-2</v>
      </c>
      <c r="J130" s="19">
        <v>1</v>
      </c>
      <c r="K130" s="28">
        <f t="shared" si="2"/>
        <v>3.7999999999999999E-2</v>
      </c>
      <c r="L130" s="21" t="s">
        <v>377</v>
      </c>
    </row>
    <row r="131" spans="1:12">
      <c r="A131" s="11">
        <v>127</v>
      </c>
      <c r="B131" s="11" t="s">
        <v>324</v>
      </c>
      <c r="C131" s="11" t="s">
        <v>286</v>
      </c>
      <c r="D131" s="11" t="s">
        <v>308</v>
      </c>
      <c r="E131" s="11">
        <v>100</v>
      </c>
      <c r="F131" s="22" t="s">
        <v>425</v>
      </c>
      <c r="G131" s="19" t="s">
        <v>456</v>
      </c>
      <c r="H131" s="19" t="s">
        <v>19</v>
      </c>
      <c r="I131" s="28">
        <v>0.11</v>
      </c>
      <c r="J131" s="19">
        <v>1</v>
      </c>
      <c r="K131" s="28">
        <f t="shared" si="2"/>
        <v>0.11</v>
      </c>
      <c r="L131" s="21" t="s">
        <v>377</v>
      </c>
    </row>
    <row r="132" spans="1:12" ht="15.75">
      <c r="A132" s="11">
        <v>128</v>
      </c>
      <c r="B132" s="17"/>
      <c r="C132" s="16"/>
      <c r="D132" s="16"/>
      <c r="E132" s="16"/>
      <c r="F132" s="22" t="s">
        <v>201</v>
      </c>
      <c r="G132" s="19" t="s">
        <v>456</v>
      </c>
      <c r="H132" s="19" t="s">
        <v>19</v>
      </c>
      <c r="I132" s="28">
        <v>0.13700000000000001</v>
      </c>
      <c r="J132" s="19">
        <v>1</v>
      </c>
      <c r="K132" s="28">
        <f t="shared" si="2"/>
        <v>0.13700000000000001</v>
      </c>
      <c r="L132" s="21" t="s">
        <v>377</v>
      </c>
    </row>
    <row r="133" spans="1:12" ht="15.75">
      <c r="A133" s="11">
        <v>129</v>
      </c>
      <c r="B133" s="17"/>
      <c r="C133" s="16"/>
      <c r="D133" s="16"/>
      <c r="E133" s="16"/>
      <c r="F133" s="22" t="s">
        <v>426</v>
      </c>
      <c r="G133" s="19" t="s">
        <v>457</v>
      </c>
      <c r="H133" s="19" t="s">
        <v>33</v>
      </c>
      <c r="I133" s="28">
        <v>0.35</v>
      </c>
      <c r="J133" s="19">
        <v>64</v>
      </c>
      <c r="K133" s="28">
        <f t="shared" si="2"/>
        <v>22.4</v>
      </c>
      <c r="L133" s="21" t="s">
        <v>377</v>
      </c>
    </row>
    <row r="134" spans="1:12" ht="15.75">
      <c r="A134" s="11">
        <v>130</v>
      </c>
      <c r="B134" s="17"/>
      <c r="C134" s="16"/>
      <c r="D134" s="16"/>
      <c r="E134" s="16"/>
      <c r="F134" s="22" t="s">
        <v>427</v>
      </c>
      <c r="G134" s="19" t="s">
        <v>457</v>
      </c>
      <c r="H134" s="19" t="s">
        <v>19</v>
      </c>
      <c r="I134" s="28">
        <v>0.09</v>
      </c>
      <c r="J134" s="19">
        <v>64</v>
      </c>
      <c r="K134" s="28">
        <f t="shared" si="2"/>
        <v>5.76</v>
      </c>
      <c r="L134" s="21" t="s">
        <v>377</v>
      </c>
    </row>
    <row r="135" spans="1:12" ht="15.75">
      <c r="A135" s="11">
        <v>131</v>
      </c>
      <c r="B135" s="17"/>
      <c r="C135" s="16"/>
      <c r="D135" s="16"/>
      <c r="E135" s="16"/>
      <c r="F135" s="22" t="s">
        <v>428</v>
      </c>
      <c r="G135" s="19" t="s">
        <v>457</v>
      </c>
      <c r="H135" s="19" t="s">
        <v>19</v>
      </c>
      <c r="I135" s="28">
        <v>4.4999999999999998E-2</v>
      </c>
      <c r="J135" s="19">
        <v>32</v>
      </c>
      <c r="K135" s="28">
        <v>1.6</v>
      </c>
      <c r="L135" s="21" t="s">
        <v>377</v>
      </c>
    </row>
    <row r="136" spans="1:12" ht="15.75">
      <c r="A136" s="11">
        <v>132</v>
      </c>
      <c r="B136" s="17"/>
      <c r="C136" s="16"/>
      <c r="D136" s="16"/>
      <c r="E136" s="16"/>
      <c r="F136" s="22" t="s">
        <v>420</v>
      </c>
      <c r="G136" s="19" t="s">
        <v>457</v>
      </c>
      <c r="H136" s="19" t="s">
        <v>19</v>
      </c>
      <c r="I136" s="28">
        <v>0.36499999999999999</v>
      </c>
      <c r="J136" s="32">
        <v>3</v>
      </c>
      <c r="K136" s="28">
        <f t="shared" ref="K136:K169" si="3">I136*J136</f>
        <v>1.095</v>
      </c>
      <c r="L136" s="21" t="s">
        <v>377</v>
      </c>
    </row>
    <row r="137" spans="1:12" ht="15.75">
      <c r="A137" s="11">
        <v>133</v>
      </c>
      <c r="B137" s="17"/>
      <c r="C137" s="16"/>
      <c r="D137" s="16"/>
      <c r="E137" s="16"/>
      <c r="F137" s="22" t="s">
        <v>423</v>
      </c>
      <c r="G137" s="19" t="s">
        <v>457</v>
      </c>
      <c r="H137" s="19" t="s">
        <v>19</v>
      </c>
      <c r="I137" s="28">
        <v>1.0305</v>
      </c>
      <c r="J137" s="19">
        <v>2</v>
      </c>
      <c r="K137" s="28">
        <f t="shared" si="3"/>
        <v>2.0609999999999999</v>
      </c>
      <c r="L137" s="21" t="s">
        <v>377</v>
      </c>
    </row>
    <row r="138" spans="1:12">
      <c r="A138" s="11">
        <v>134</v>
      </c>
      <c r="B138" s="29"/>
      <c r="C138" s="29"/>
      <c r="D138" s="29"/>
      <c r="E138" s="29"/>
      <c r="F138" s="22" t="s">
        <v>384</v>
      </c>
      <c r="G138" s="19" t="s">
        <v>457</v>
      </c>
      <c r="H138" s="19" t="s">
        <v>19</v>
      </c>
      <c r="I138" s="28">
        <v>0.112</v>
      </c>
      <c r="J138" s="32">
        <v>3</v>
      </c>
      <c r="K138" s="28">
        <f t="shared" si="3"/>
        <v>0.33600000000000002</v>
      </c>
      <c r="L138" s="21" t="s">
        <v>377</v>
      </c>
    </row>
    <row r="139" spans="1:12" ht="15.75">
      <c r="A139" s="11">
        <v>135</v>
      </c>
      <c r="B139" s="17"/>
      <c r="C139" s="16"/>
      <c r="D139" s="16"/>
      <c r="E139" s="16"/>
      <c r="F139" s="22" t="s">
        <v>424</v>
      </c>
      <c r="G139" s="19" t="s">
        <v>457</v>
      </c>
      <c r="H139" s="19" t="s">
        <v>19</v>
      </c>
      <c r="I139" s="28">
        <v>0.5</v>
      </c>
      <c r="J139" s="32">
        <v>3</v>
      </c>
      <c r="K139" s="28">
        <f t="shared" si="3"/>
        <v>1.5</v>
      </c>
      <c r="L139" s="21" t="s">
        <v>377</v>
      </c>
    </row>
    <row r="140" spans="1:12" ht="15.75">
      <c r="A140" s="11">
        <v>136</v>
      </c>
      <c r="B140" s="17"/>
      <c r="C140" s="16"/>
      <c r="D140" s="16"/>
      <c r="E140" s="16"/>
      <c r="F140" s="22" t="s">
        <v>389</v>
      </c>
      <c r="G140" s="19" t="s">
        <v>457</v>
      </c>
      <c r="H140" s="19" t="s">
        <v>19</v>
      </c>
      <c r="I140" s="28">
        <v>7.4999999999999997E-2</v>
      </c>
      <c r="J140" s="32">
        <v>9</v>
      </c>
      <c r="K140" s="28">
        <f t="shared" si="3"/>
        <v>0.67500000000000004</v>
      </c>
      <c r="L140" s="21" t="s">
        <v>377</v>
      </c>
    </row>
    <row r="141" spans="1:12" ht="15.75">
      <c r="A141" s="11">
        <v>137</v>
      </c>
      <c r="B141" s="17"/>
      <c r="C141" s="16"/>
      <c r="D141" s="16"/>
      <c r="E141" s="16"/>
      <c r="F141" s="22" t="s">
        <v>395</v>
      </c>
      <c r="G141" s="19" t="s">
        <v>457</v>
      </c>
      <c r="H141" s="19" t="s">
        <v>19</v>
      </c>
      <c r="I141" s="28">
        <v>3.5999999999999997E-2</v>
      </c>
      <c r="J141" s="32">
        <v>3</v>
      </c>
      <c r="K141" s="28">
        <f t="shared" si="3"/>
        <v>0.108</v>
      </c>
      <c r="L141" s="21" t="s">
        <v>377</v>
      </c>
    </row>
    <row r="142" spans="1:12" ht="15.75">
      <c r="A142" s="11">
        <v>138</v>
      </c>
      <c r="B142" s="17"/>
      <c r="C142" s="16"/>
      <c r="D142" s="16"/>
      <c r="E142" s="16"/>
      <c r="F142" s="22" t="s">
        <v>425</v>
      </c>
      <c r="G142" s="19" t="s">
        <v>457</v>
      </c>
      <c r="H142" s="19" t="s">
        <v>19</v>
      </c>
      <c r="I142" s="28">
        <v>8.5000000000000006E-2</v>
      </c>
      <c r="J142" s="32">
        <v>3</v>
      </c>
      <c r="K142" s="28">
        <f t="shared" si="3"/>
        <v>0.255</v>
      </c>
      <c r="L142" s="21" t="s">
        <v>377</v>
      </c>
    </row>
    <row r="143" spans="1:12" ht="15.75">
      <c r="A143" s="11">
        <v>139</v>
      </c>
      <c r="B143" s="17"/>
      <c r="C143" s="16"/>
      <c r="D143" s="16"/>
      <c r="E143" s="16"/>
      <c r="F143" s="22" t="s">
        <v>201</v>
      </c>
      <c r="G143" s="19" t="s">
        <v>457</v>
      </c>
      <c r="H143" s="19" t="s">
        <v>19</v>
      </c>
      <c r="I143" s="28">
        <v>0.09</v>
      </c>
      <c r="J143" s="32">
        <v>3</v>
      </c>
      <c r="K143" s="28">
        <f t="shared" si="3"/>
        <v>0.27</v>
      </c>
      <c r="L143" s="21" t="s">
        <v>377</v>
      </c>
    </row>
    <row r="144" spans="1:12" ht="15.75">
      <c r="A144" s="11">
        <v>140</v>
      </c>
      <c r="B144" s="17"/>
      <c r="C144" s="16"/>
      <c r="D144" s="16"/>
      <c r="E144" s="16"/>
      <c r="F144" s="22" t="s">
        <v>430</v>
      </c>
      <c r="G144" s="19" t="s">
        <v>457</v>
      </c>
      <c r="H144" s="19" t="s">
        <v>19</v>
      </c>
      <c r="I144" s="28">
        <v>0.16</v>
      </c>
      <c r="J144" s="32">
        <v>90</v>
      </c>
      <c r="K144" s="28">
        <f t="shared" si="3"/>
        <v>14.4</v>
      </c>
      <c r="L144" s="21" t="s">
        <v>377</v>
      </c>
    </row>
    <row r="145" spans="1:12" ht="15.75">
      <c r="A145" s="11">
        <v>141</v>
      </c>
      <c r="B145" s="17"/>
      <c r="C145" s="16"/>
      <c r="D145" s="16"/>
      <c r="E145" s="16"/>
      <c r="F145" s="22" t="s">
        <v>427</v>
      </c>
      <c r="G145" s="19" t="s">
        <v>457</v>
      </c>
      <c r="H145" s="19" t="s">
        <v>19</v>
      </c>
      <c r="I145" s="28">
        <v>0.18</v>
      </c>
      <c r="J145" s="32">
        <v>90</v>
      </c>
      <c r="K145" s="28">
        <f t="shared" si="3"/>
        <v>16.2</v>
      </c>
      <c r="L145" s="21" t="s">
        <v>377</v>
      </c>
    </row>
    <row r="146" spans="1:12">
      <c r="A146" s="11">
        <v>142</v>
      </c>
      <c r="B146" s="11" t="s">
        <v>326</v>
      </c>
      <c r="C146" s="11" t="s">
        <v>286</v>
      </c>
      <c r="D146" s="11" t="s">
        <v>308</v>
      </c>
      <c r="E146" s="11">
        <v>100</v>
      </c>
      <c r="F146" s="21" t="s">
        <v>398</v>
      </c>
      <c r="G146" s="19" t="s">
        <v>412</v>
      </c>
      <c r="H146" s="19" t="s">
        <v>19</v>
      </c>
      <c r="I146" s="28">
        <v>3</v>
      </c>
      <c r="J146" s="19">
        <v>1</v>
      </c>
      <c r="K146" s="28">
        <f t="shared" si="3"/>
        <v>3</v>
      </c>
      <c r="L146" s="21" t="s">
        <v>377</v>
      </c>
    </row>
    <row r="147" spans="1:12">
      <c r="A147" s="11">
        <v>143</v>
      </c>
      <c r="B147" s="29"/>
      <c r="C147" s="29"/>
      <c r="D147" s="29"/>
      <c r="E147" s="29"/>
      <c r="F147" s="22" t="s">
        <v>420</v>
      </c>
      <c r="G147" s="19" t="s">
        <v>456</v>
      </c>
      <c r="H147" s="19" t="s">
        <v>19</v>
      </c>
      <c r="I147" s="28">
        <v>0.38</v>
      </c>
      <c r="J147" s="33">
        <v>1</v>
      </c>
      <c r="K147" s="28">
        <f t="shared" si="3"/>
        <v>0.38</v>
      </c>
      <c r="L147" s="21" t="s">
        <v>377</v>
      </c>
    </row>
    <row r="148" spans="1:12" ht="15.75">
      <c r="A148" s="11">
        <v>144</v>
      </c>
      <c r="B148" s="29"/>
      <c r="C148" s="16"/>
      <c r="D148" s="16"/>
      <c r="E148" s="16"/>
      <c r="F148" s="22" t="s">
        <v>423</v>
      </c>
      <c r="G148" s="19" t="s">
        <v>456</v>
      </c>
      <c r="H148" s="19" t="s">
        <v>19</v>
      </c>
      <c r="I148" s="28">
        <v>1.3</v>
      </c>
      <c r="J148" s="33">
        <v>1</v>
      </c>
      <c r="K148" s="28">
        <f t="shared" si="3"/>
        <v>1.3</v>
      </c>
      <c r="L148" s="21" t="s">
        <v>377</v>
      </c>
    </row>
    <row r="149" spans="1:12" ht="15.75">
      <c r="A149" s="11">
        <v>145</v>
      </c>
      <c r="B149" s="11"/>
      <c r="C149" s="16"/>
      <c r="D149" s="16"/>
      <c r="E149" s="16"/>
      <c r="F149" s="22" t="s">
        <v>384</v>
      </c>
      <c r="G149" s="19" t="s">
        <v>456</v>
      </c>
      <c r="H149" s="19" t="s">
        <v>19</v>
      </c>
      <c r="I149" s="28">
        <v>0.14199999999999999</v>
      </c>
      <c r="J149" s="33">
        <v>1</v>
      </c>
      <c r="K149" s="28">
        <f t="shared" si="3"/>
        <v>0.14199999999999999</v>
      </c>
      <c r="L149" s="21" t="s">
        <v>377</v>
      </c>
    </row>
    <row r="150" spans="1:12" ht="15.75">
      <c r="A150" s="11">
        <v>146</v>
      </c>
      <c r="B150" s="29"/>
      <c r="C150" s="16"/>
      <c r="D150" s="16"/>
      <c r="E150" s="16"/>
      <c r="F150" s="22" t="s">
        <v>424</v>
      </c>
      <c r="G150" s="19" t="s">
        <v>456</v>
      </c>
      <c r="H150" s="19" t="s">
        <v>19</v>
      </c>
      <c r="I150" s="28">
        <v>0.6</v>
      </c>
      <c r="J150" s="33">
        <v>1</v>
      </c>
      <c r="K150" s="28">
        <f t="shared" si="3"/>
        <v>0.6</v>
      </c>
      <c r="L150" s="21" t="s">
        <v>377</v>
      </c>
    </row>
    <row r="151" spans="1:12" ht="15.75">
      <c r="A151" s="11">
        <v>147</v>
      </c>
      <c r="B151" s="29"/>
      <c r="C151" s="16"/>
      <c r="D151" s="16"/>
      <c r="E151" s="16"/>
      <c r="F151" s="22" t="s">
        <v>389</v>
      </c>
      <c r="G151" s="19" t="s">
        <v>456</v>
      </c>
      <c r="H151" s="19" t="s">
        <v>19</v>
      </c>
      <c r="I151" s="28">
        <v>7.0000000000000007E-2</v>
      </c>
      <c r="J151" s="33">
        <v>4</v>
      </c>
      <c r="K151" s="28">
        <f t="shared" si="3"/>
        <v>0.28000000000000003</v>
      </c>
      <c r="L151" s="21" t="s">
        <v>377</v>
      </c>
    </row>
    <row r="152" spans="1:12" ht="15.75">
      <c r="A152" s="11">
        <v>148</v>
      </c>
      <c r="B152" s="11"/>
      <c r="C152" s="16"/>
      <c r="D152" s="16"/>
      <c r="E152" s="16"/>
      <c r="F152" s="22" t="s">
        <v>430</v>
      </c>
      <c r="G152" s="19" t="s">
        <v>456</v>
      </c>
      <c r="H152" s="19" t="s">
        <v>19</v>
      </c>
      <c r="I152" s="28">
        <v>7.4999999999999997E-2</v>
      </c>
      <c r="J152" s="33">
        <v>80</v>
      </c>
      <c r="K152" s="28">
        <f t="shared" si="3"/>
        <v>6</v>
      </c>
      <c r="L152" s="21" t="s">
        <v>377</v>
      </c>
    </row>
    <row r="153" spans="1:12" ht="15.75">
      <c r="A153" s="11">
        <v>149</v>
      </c>
      <c r="B153" s="29"/>
      <c r="C153" s="16"/>
      <c r="D153" s="16"/>
      <c r="E153" s="16"/>
      <c r="F153" s="22" t="s">
        <v>395</v>
      </c>
      <c r="G153" s="19" t="s">
        <v>456</v>
      </c>
      <c r="H153" s="19" t="s">
        <v>19</v>
      </c>
      <c r="I153" s="28">
        <v>4.2000000000000003E-2</v>
      </c>
      <c r="J153" s="33">
        <v>1</v>
      </c>
      <c r="K153" s="28">
        <f t="shared" si="3"/>
        <v>4.2000000000000003E-2</v>
      </c>
      <c r="L153" s="21" t="s">
        <v>377</v>
      </c>
    </row>
    <row r="154" spans="1:12" ht="15.75">
      <c r="A154" s="11">
        <v>150</v>
      </c>
      <c r="B154" s="17"/>
      <c r="C154" s="16"/>
      <c r="D154" s="16"/>
      <c r="E154" s="16"/>
      <c r="F154" s="22" t="s">
        <v>425</v>
      </c>
      <c r="G154" s="19" t="s">
        <v>456</v>
      </c>
      <c r="H154" s="19" t="s">
        <v>19</v>
      </c>
      <c r="I154" s="28">
        <v>0.11899999999999999</v>
      </c>
      <c r="J154" s="33">
        <v>1</v>
      </c>
      <c r="K154" s="28">
        <f t="shared" si="3"/>
        <v>0.11899999999999999</v>
      </c>
      <c r="L154" s="21" t="s">
        <v>377</v>
      </c>
    </row>
    <row r="155" spans="1:12" ht="15.75">
      <c r="A155" s="11">
        <v>151</v>
      </c>
      <c r="B155" s="17"/>
      <c r="C155" s="16"/>
      <c r="D155" s="16"/>
      <c r="E155" s="16"/>
      <c r="F155" s="22" t="s">
        <v>201</v>
      </c>
      <c r="G155" s="19" t="s">
        <v>456</v>
      </c>
      <c r="H155" s="19" t="s">
        <v>19</v>
      </c>
      <c r="I155" s="28">
        <v>0.13700000000000001</v>
      </c>
      <c r="J155" s="33">
        <v>1</v>
      </c>
      <c r="K155" s="28">
        <f t="shared" si="3"/>
        <v>0.13700000000000001</v>
      </c>
      <c r="L155" s="21" t="s">
        <v>377</v>
      </c>
    </row>
    <row r="156" spans="1:12">
      <c r="A156" s="11">
        <v>152</v>
      </c>
      <c r="B156" s="29"/>
      <c r="C156" s="29"/>
      <c r="D156" s="29"/>
      <c r="E156" s="29"/>
      <c r="F156" s="22" t="s">
        <v>427</v>
      </c>
      <c r="G156" s="19" t="s">
        <v>456</v>
      </c>
      <c r="H156" s="19" t="s">
        <v>19</v>
      </c>
      <c r="I156" s="28">
        <v>0.09</v>
      </c>
      <c r="J156" s="33">
        <v>80</v>
      </c>
      <c r="K156" s="28">
        <f t="shared" si="3"/>
        <v>7.2</v>
      </c>
      <c r="L156" s="21" t="s">
        <v>377</v>
      </c>
    </row>
    <row r="157" spans="1:12">
      <c r="A157" s="11">
        <v>153</v>
      </c>
      <c r="B157" s="11" t="s">
        <v>318</v>
      </c>
      <c r="C157" s="11" t="s">
        <v>286</v>
      </c>
      <c r="D157" s="11" t="s">
        <v>308</v>
      </c>
      <c r="E157" s="11">
        <v>100</v>
      </c>
      <c r="F157" s="22" t="s">
        <v>428</v>
      </c>
      <c r="G157" s="19" t="s">
        <v>456</v>
      </c>
      <c r="H157" s="19" t="s">
        <v>19</v>
      </c>
      <c r="I157" s="28">
        <v>4.4999999999999998E-2</v>
      </c>
      <c r="J157" s="33">
        <v>80</v>
      </c>
      <c r="K157" s="28">
        <f t="shared" si="3"/>
        <v>3.6</v>
      </c>
      <c r="L157" s="21" t="s">
        <v>377</v>
      </c>
    </row>
    <row r="158" spans="1:12" ht="15.75">
      <c r="A158" s="11">
        <v>154</v>
      </c>
      <c r="B158" s="11"/>
      <c r="C158" s="16"/>
      <c r="D158" s="16"/>
      <c r="E158" s="11"/>
      <c r="F158" s="22" t="s">
        <v>420</v>
      </c>
      <c r="G158" s="19" t="s">
        <v>456</v>
      </c>
      <c r="H158" s="19" t="s">
        <v>19</v>
      </c>
      <c r="I158" s="28">
        <v>0.76</v>
      </c>
      <c r="J158" s="32">
        <v>2</v>
      </c>
      <c r="K158" s="28">
        <f t="shared" si="3"/>
        <v>1.52</v>
      </c>
      <c r="L158" s="21" t="s">
        <v>377</v>
      </c>
    </row>
    <row r="159" spans="1:12" ht="15.75">
      <c r="A159" s="11">
        <v>155</v>
      </c>
      <c r="B159" s="11"/>
      <c r="C159" s="16"/>
      <c r="D159" s="16"/>
      <c r="E159" s="11"/>
      <c r="F159" s="22" t="s">
        <v>423</v>
      </c>
      <c r="G159" s="19" t="s">
        <v>456</v>
      </c>
      <c r="H159" s="19" t="s">
        <v>19</v>
      </c>
      <c r="I159" s="28">
        <v>2.6</v>
      </c>
      <c r="J159" s="32">
        <v>2</v>
      </c>
      <c r="K159" s="28">
        <f t="shared" si="3"/>
        <v>5.2</v>
      </c>
      <c r="L159" s="21" t="s">
        <v>377</v>
      </c>
    </row>
    <row r="160" spans="1:12" ht="15.75">
      <c r="A160" s="11">
        <v>156</v>
      </c>
      <c r="B160" s="11"/>
      <c r="C160" s="16"/>
      <c r="D160" s="16"/>
      <c r="E160" s="11"/>
      <c r="F160" s="10" t="s">
        <v>384</v>
      </c>
      <c r="G160" s="19" t="s">
        <v>456</v>
      </c>
      <c r="H160" s="19" t="s">
        <v>19</v>
      </c>
      <c r="I160" s="23">
        <v>0.28399999999999997</v>
      </c>
      <c r="J160" s="34">
        <v>2</v>
      </c>
      <c r="K160" s="23">
        <f t="shared" si="3"/>
        <v>0.56799999999999995</v>
      </c>
      <c r="L160" s="21" t="s">
        <v>377</v>
      </c>
    </row>
    <row r="161" spans="1:12" ht="15.75">
      <c r="A161" s="11">
        <v>157</v>
      </c>
      <c r="B161" s="30"/>
      <c r="C161" s="16"/>
      <c r="D161" s="16"/>
      <c r="E161" s="11"/>
      <c r="F161" s="10" t="s">
        <v>424</v>
      </c>
      <c r="G161" s="19" t="s">
        <v>456</v>
      </c>
      <c r="H161" s="19" t="s">
        <v>19</v>
      </c>
      <c r="I161" s="23">
        <v>1.2</v>
      </c>
      <c r="J161" s="34">
        <v>2</v>
      </c>
      <c r="K161" s="23">
        <f t="shared" si="3"/>
        <v>2.4</v>
      </c>
      <c r="L161" s="21" t="s">
        <v>377</v>
      </c>
    </row>
    <row r="162" spans="1:12" ht="15.75">
      <c r="A162" s="11">
        <v>158</v>
      </c>
      <c r="B162" s="30"/>
      <c r="C162" s="16"/>
      <c r="D162" s="16"/>
      <c r="E162" s="11"/>
      <c r="F162" s="10" t="s">
        <v>389</v>
      </c>
      <c r="G162" s="19" t="s">
        <v>456</v>
      </c>
      <c r="H162" s="19" t="s">
        <v>19</v>
      </c>
      <c r="I162" s="23">
        <v>0.14000000000000001</v>
      </c>
      <c r="J162" s="34">
        <v>8</v>
      </c>
      <c r="K162" s="23">
        <f t="shared" si="3"/>
        <v>1.1200000000000001</v>
      </c>
      <c r="L162" s="21" t="s">
        <v>377</v>
      </c>
    </row>
    <row r="163" spans="1:12">
      <c r="A163" s="11">
        <v>159</v>
      </c>
      <c r="B163" s="29"/>
      <c r="C163" s="29"/>
      <c r="D163" s="29"/>
      <c r="E163" s="11"/>
      <c r="F163" s="10" t="s">
        <v>430</v>
      </c>
      <c r="G163" s="19" t="s">
        <v>456</v>
      </c>
      <c r="H163" s="19" t="s">
        <v>19</v>
      </c>
      <c r="I163" s="23">
        <v>0.3</v>
      </c>
      <c r="J163" s="34">
        <v>64</v>
      </c>
      <c r="K163" s="23">
        <f t="shared" si="3"/>
        <v>19.2</v>
      </c>
      <c r="L163" s="21" t="s">
        <v>377</v>
      </c>
    </row>
    <row r="164" spans="1:12" ht="15.75">
      <c r="A164" s="11">
        <v>160</v>
      </c>
      <c r="B164" s="30"/>
      <c r="C164" s="16"/>
      <c r="D164" s="16"/>
      <c r="E164" s="11"/>
      <c r="F164" s="10" t="s">
        <v>395</v>
      </c>
      <c r="G164" s="19" t="s">
        <v>456</v>
      </c>
      <c r="H164" s="19" t="s">
        <v>19</v>
      </c>
      <c r="I164" s="23">
        <v>8.4000000000000005E-2</v>
      </c>
      <c r="J164" s="34">
        <v>2</v>
      </c>
      <c r="K164" s="23">
        <f t="shared" si="3"/>
        <v>0.16800000000000001</v>
      </c>
      <c r="L164" s="21" t="s">
        <v>377</v>
      </c>
    </row>
    <row r="165" spans="1:12" ht="15.75">
      <c r="A165" s="11">
        <v>161</v>
      </c>
      <c r="B165" s="30"/>
      <c r="C165" s="16"/>
      <c r="D165" s="16"/>
      <c r="E165" s="11"/>
      <c r="F165" s="10" t="s">
        <v>425</v>
      </c>
      <c r="G165" s="19" t="s">
        <v>456</v>
      </c>
      <c r="H165" s="19" t="s">
        <v>19</v>
      </c>
      <c r="I165" s="23">
        <v>0.23799999999999999</v>
      </c>
      <c r="J165" s="34">
        <v>2</v>
      </c>
      <c r="K165" s="23">
        <f t="shared" si="3"/>
        <v>0.47599999999999998</v>
      </c>
      <c r="L165" s="21" t="s">
        <v>377</v>
      </c>
    </row>
    <row r="166" spans="1:12" ht="15.75">
      <c r="A166" s="11">
        <v>162</v>
      </c>
      <c r="B166" s="30"/>
      <c r="C166" s="16"/>
      <c r="D166" s="16"/>
      <c r="E166" s="11"/>
      <c r="F166" s="10" t="s">
        <v>201</v>
      </c>
      <c r="G166" s="19" t="s">
        <v>456</v>
      </c>
      <c r="H166" s="19" t="s">
        <v>19</v>
      </c>
      <c r="I166" s="23">
        <v>0.27400000000000002</v>
      </c>
      <c r="J166" s="34">
        <v>2</v>
      </c>
      <c r="K166" s="23">
        <f t="shared" si="3"/>
        <v>0.54800000000000004</v>
      </c>
      <c r="L166" s="21" t="s">
        <v>377</v>
      </c>
    </row>
    <row r="167" spans="1:12" ht="15.75">
      <c r="A167" s="11">
        <v>163</v>
      </c>
      <c r="B167" s="30"/>
      <c r="C167" s="16"/>
      <c r="D167" s="16"/>
      <c r="E167" s="11"/>
      <c r="F167" s="10" t="s">
        <v>398</v>
      </c>
      <c r="G167" s="19" t="s">
        <v>456</v>
      </c>
      <c r="H167" s="19" t="s">
        <v>19</v>
      </c>
      <c r="I167" s="23">
        <v>2.9</v>
      </c>
      <c r="J167" s="34">
        <v>2</v>
      </c>
      <c r="K167" s="23">
        <f t="shared" si="3"/>
        <v>5.8</v>
      </c>
      <c r="L167" s="21" t="s">
        <v>377</v>
      </c>
    </row>
    <row r="168" spans="1:12" ht="24">
      <c r="A168" s="11">
        <v>164</v>
      </c>
      <c r="B168" s="11" t="s">
        <v>458</v>
      </c>
      <c r="C168" s="11" t="s">
        <v>298</v>
      </c>
      <c r="D168" s="11" t="s">
        <v>308</v>
      </c>
      <c r="E168" s="11">
        <v>80</v>
      </c>
      <c r="F168" s="21" t="s">
        <v>459</v>
      </c>
      <c r="G168" s="19" t="s">
        <v>460</v>
      </c>
      <c r="H168" s="19" t="s">
        <v>19</v>
      </c>
      <c r="I168" s="23">
        <v>7.2</v>
      </c>
      <c r="J168" s="34">
        <v>1</v>
      </c>
      <c r="K168" s="23">
        <f t="shared" si="3"/>
        <v>7.2</v>
      </c>
      <c r="L168" s="21" t="s">
        <v>377</v>
      </c>
    </row>
    <row r="169" spans="1:12" ht="15.75">
      <c r="A169" s="11">
        <v>165</v>
      </c>
      <c r="B169" s="30"/>
      <c r="C169" s="16"/>
      <c r="D169" s="16"/>
      <c r="E169" s="11"/>
      <c r="F169" s="21" t="s">
        <v>411</v>
      </c>
      <c r="G169" s="19" t="s">
        <v>412</v>
      </c>
      <c r="H169" s="19" t="s">
        <v>19</v>
      </c>
      <c r="I169" s="23">
        <v>3.5</v>
      </c>
      <c r="J169" s="19">
        <v>3</v>
      </c>
      <c r="K169" s="23">
        <f t="shared" si="3"/>
        <v>10.5</v>
      </c>
      <c r="L169" s="21" t="s">
        <v>377</v>
      </c>
    </row>
    <row r="170" spans="1:12">
      <c r="A170" s="11">
        <v>166</v>
      </c>
      <c r="B170" s="29"/>
      <c r="C170" s="29"/>
      <c r="D170" s="29"/>
      <c r="E170" s="11"/>
      <c r="F170" s="31" t="s">
        <v>380</v>
      </c>
      <c r="G170" s="31" t="s">
        <v>461</v>
      </c>
      <c r="H170" s="19"/>
      <c r="I170" s="23">
        <v>0.1</v>
      </c>
      <c r="J170" s="19">
        <v>56</v>
      </c>
      <c r="K170" s="23">
        <v>5.6</v>
      </c>
      <c r="L170" s="21" t="s">
        <v>377</v>
      </c>
    </row>
    <row r="171" spans="1:12" ht="15.75">
      <c r="A171" s="11">
        <v>167</v>
      </c>
      <c r="B171" s="30"/>
      <c r="C171" s="16"/>
      <c r="D171" s="16"/>
      <c r="E171" s="11"/>
      <c r="F171" s="31" t="s">
        <v>426</v>
      </c>
      <c r="G171" s="31" t="s">
        <v>462</v>
      </c>
      <c r="H171" s="19"/>
      <c r="I171" s="23">
        <v>0.37</v>
      </c>
      <c r="J171" s="19">
        <v>56</v>
      </c>
      <c r="K171" s="23">
        <v>20.72</v>
      </c>
      <c r="L171" s="21" t="s">
        <v>377</v>
      </c>
    </row>
    <row r="172" spans="1:12" ht="15.75">
      <c r="A172" s="11">
        <v>168</v>
      </c>
      <c r="B172" s="30"/>
      <c r="C172" s="16"/>
      <c r="D172" s="16"/>
      <c r="E172" s="11"/>
      <c r="F172" s="31" t="s">
        <v>463</v>
      </c>
      <c r="G172" s="31" t="s">
        <v>464</v>
      </c>
      <c r="H172" s="19"/>
      <c r="I172" s="23">
        <v>0.28000000000000003</v>
      </c>
      <c r="J172" s="19">
        <v>64</v>
      </c>
      <c r="K172" s="23">
        <v>17.920000000000002</v>
      </c>
      <c r="L172" s="21" t="s">
        <v>377</v>
      </c>
    </row>
    <row r="173" spans="1:12" ht="15.75">
      <c r="A173" s="11">
        <v>169</v>
      </c>
      <c r="B173" s="30"/>
      <c r="C173" s="16"/>
      <c r="D173" s="16"/>
      <c r="E173" s="11"/>
      <c r="F173" s="31" t="s">
        <v>465</v>
      </c>
      <c r="G173" s="31" t="s">
        <v>466</v>
      </c>
      <c r="H173" s="19"/>
      <c r="I173" s="23">
        <v>0.09</v>
      </c>
      <c r="J173" s="19">
        <v>170</v>
      </c>
      <c r="K173" s="23">
        <v>15.3</v>
      </c>
      <c r="L173" s="21" t="s">
        <v>377</v>
      </c>
    </row>
    <row r="174" spans="1:12" ht="24">
      <c r="A174" s="11">
        <v>170</v>
      </c>
      <c r="B174" s="11" t="s">
        <v>330</v>
      </c>
      <c r="C174" s="11" t="s">
        <v>298</v>
      </c>
      <c r="D174" s="11" t="s">
        <v>308</v>
      </c>
      <c r="E174" s="11">
        <v>100</v>
      </c>
      <c r="F174" s="31" t="s">
        <v>467</v>
      </c>
      <c r="G174" s="31" t="s">
        <v>468</v>
      </c>
      <c r="H174" s="19"/>
      <c r="I174" s="23">
        <v>0.36599999999999999</v>
      </c>
      <c r="J174" s="19">
        <v>123</v>
      </c>
      <c r="K174" s="23">
        <v>45.51</v>
      </c>
      <c r="L174" s="21" t="s">
        <v>377</v>
      </c>
    </row>
    <row r="175" spans="1:12" ht="15.75">
      <c r="A175" s="11">
        <v>171</v>
      </c>
      <c r="B175" s="30"/>
      <c r="C175" s="16"/>
      <c r="D175" s="16"/>
      <c r="E175" s="11"/>
      <c r="F175" s="31" t="s">
        <v>432</v>
      </c>
      <c r="G175" s="31" t="s">
        <v>469</v>
      </c>
      <c r="H175" s="19"/>
      <c r="I175" s="23">
        <v>0.34</v>
      </c>
      <c r="J175" s="19">
        <v>142</v>
      </c>
      <c r="K175" s="23">
        <v>48.28</v>
      </c>
      <c r="L175" s="21" t="s">
        <v>377</v>
      </c>
    </row>
    <row r="176" spans="1:12" ht="15.75">
      <c r="A176" s="11">
        <v>172</v>
      </c>
      <c r="B176" s="30"/>
      <c r="C176" s="16"/>
      <c r="D176" s="16"/>
      <c r="E176" s="11"/>
      <c r="F176" s="31" t="s">
        <v>251</v>
      </c>
      <c r="G176" s="31" t="s">
        <v>470</v>
      </c>
      <c r="H176" s="19"/>
      <c r="I176" s="23">
        <v>0.36</v>
      </c>
      <c r="J176" s="19">
        <v>73</v>
      </c>
      <c r="K176" s="23">
        <v>26.28</v>
      </c>
      <c r="L176" s="21" t="s">
        <v>377</v>
      </c>
    </row>
    <row r="177" spans="1:12" ht="15.75">
      <c r="A177" s="11">
        <v>173</v>
      </c>
      <c r="B177" s="30"/>
      <c r="C177" s="16"/>
      <c r="D177" s="16"/>
      <c r="E177" s="11"/>
      <c r="F177" s="31" t="s">
        <v>471</v>
      </c>
      <c r="G177" s="31" t="s">
        <v>472</v>
      </c>
      <c r="H177" s="19"/>
      <c r="I177" s="23">
        <v>0.22</v>
      </c>
      <c r="J177" s="19">
        <v>80</v>
      </c>
      <c r="K177" s="23">
        <v>17.600000000000001</v>
      </c>
      <c r="L177" s="21" t="s">
        <v>377</v>
      </c>
    </row>
    <row r="178" spans="1:12" ht="24">
      <c r="A178" s="11">
        <v>174</v>
      </c>
      <c r="B178" s="30"/>
      <c r="C178" s="16"/>
      <c r="D178" s="16"/>
      <c r="E178" s="11"/>
      <c r="F178" s="31" t="s">
        <v>473</v>
      </c>
      <c r="G178" s="31" t="s">
        <v>474</v>
      </c>
      <c r="H178" s="19"/>
      <c r="I178" s="23">
        <v>0.75</v>
      </c>
      <c r="J178" s="19">
        <v>10</v>
      </c>
      <c r="K178" s="23">
        <v>7.5</v>
      </c>
      <c r="L178" s="21" t="s">
        <v>377</v>
      </c>
    </row>
    <row r="179" spans="1:12" ht="15.75">
      <c r="A179" s="11">
        <v>175</v>
      </c>
      <c r="B179" s="30"/>
      <c r="C179" s="16"/>
      <c r="D179" s="16"/>
      <c r="E179" s="11"/>
      <c r="F179" s="31" t="s">
        <v>475</v>
      </c>
      <c r="G179" s="31" t="s">
        <v>476</v>
      </c>
      <c r="H179" s="19"/>
      <c r="I179" s="23">
        <v>10.7</v>
      </c>
      <c r="J179" s="19">
        <v>1</v>
      </c>
      <c r="K179" s="23">
        <v>10.7</v>
      </c>
      <c r="L179" s="21" t="s">
        <v>377</v>
      </c>
    </row>
    <row r="180" spans="1:12">
      <c r="A180" s="11">
        <v>176</v>
      </c>
      <c r="B180" s="11"/>
      <c r="C180" s="11"/>
      <c r="D180" s="11"/>
      <c r="E180" s="11"/>
      <c r="F180" s="31" t="s">
        <v>477</v>
      </c>
      <c r="G180" s="31" t="s">
        <v>478</v>
      </c>
      <c r="H180" s="19"/>
      <c r="I180" s="23">
        <v>14.8</v>
      </c>
      <c r="J180" s="19">
        <v>1</v>
      </c>
      <c r="K180" s="23">
        <v>14.8</v>
      </c>
      <c r="L180" s="21" t="s">
        <v>377</v>
      </c>
    </row>
    <row r="181" spans="1:12">
      <c r="A181" s="11">
        <v>177</v>
      </c>
      <c r="B181" s="11" t="s">
        <v>320</v>
      </c>
      <c r="C181" s="11" t="s">
        <v>307</v>
      </c>
      <c r="D181" s="11" t="s">
        <v>308</v>
      </c>
      <c r="E181" s="11">
        <v>120</v>
      </c>
      <c r="F181" s="31" t="s">
        <v>479</v>
      </c>
      <c r="G181" s="31" t="s">
        <v>480</v>
      </c>
      <c r="H181" s="19"/>
      <c r="I181" s="23">
        <v>27.7</v>
      </c>
      <c r="J181" s="19">
        <v>1</v>
      </c>
      <c r="K181" s="23">
        <v>27.7</v>
      </c>
      <c r="L181" s="21" t="s">
        <v>377</v>
      </c>
    </row>
    <row r="182" spans="1:12" ht="36">
      <c r="A182" s="11">
        <v>178</v>
      </c>
      <c r="B182" s="30"/>
      <c r="C182" s="16"/>
      <c r="D182" s="16"/>
      <c r="E182" s="11"/>
      <c r="F182" s="31" t="s">
        <v>481</v>
      </c>
      <c r="G182" s="31" t="s">
        <v>482</v>
      </c>
      <c r="H182" s="19"/>
      <c r="I182" s="23">
        <v>3.5</v>
      </c>
      <c r="J182" s="19">
        <v>1</v>
      </c>
      <c r="K182" s="23">
        <v>3.5</v>
      </c>
      <c r="L182" s="21" t="s">
        <v>377</v>
      </c>
    </row>
    <row r="183" spans="1:12" ht="15.75">
      <c r="A183" s="11">
        <v>179</v>
      </c>
      <c r="B183" s="30"/>
      <c r="C183" s="16"/>
      <c r="D183" s="16"/>
      <c r="E183" s="11"/>
      <c r="F183" s="31" t="s">
        <v>483</v>
      </c>
      <c r="G183" s="31" t="s">
        <v>484</v>
      </c>
      <c r="H183" s="19"/>
      <c r="I183" s="35">
        <v>4.9000000000000004</v>
      </c>
      <c r="J183" s="19">
        <v>1</v>
      </c>
      <c r="K183" s="35">
        <v>4.9000000000000004</v>
      </c>
      <c r="L183" s="21" t="s">
        <v>377</v>
      </c>
    </row>
    <row r="184" spans="1:12" ht="24">
      <c r="A184" s="11">
        <v>180</v>
      </c>
      <c r="B184" s="30"/>
      <c r="C184" s="16"/>
      <c r="D184" s="16"/>
      <c r="E184" s="11"/>
      <c r="F184" s="31" t="s">
        <v>485</v>
      </c>
      <c r="G184" s="31" t="s">
        <v>486</v>
      </c>
      <c r="H184" s="19"/>
      <c r="I184" s="35">
        <v>6</v>
      </c>
      <c r="J184" s="19">
        <v>1</v>
      </c>
      <c r="K184" s="35">
        <v>6</v>
      </c>
      <c r="L184" s="21" t="s">
        <v>377</v>
      </c>
    </row>
    <row r="185" spans="1:12" ht="15.75">
      <c r="A185" s="11">
        <v>181</v>
      </c>
      <c r="B185" s="30"/>
      <c r="C185" s="16"/>
      <c r="D185" s="16"/>
      <c r="E185" s="16"/>
      <c r="F185" s="31" t="s">
        <v>487</v>
      </c>
      <c r="G185" s="31" t="s">
        <v>488</v>
      </c>
      <c r="H185" s="19"/>
      <c r="I185" s="35">
        <v>6</v>
      </c>
      <c r="J185" s="19">
        <v>1</v>
      </c>
      <c r="K185" s="35">
        <v>6</v>
      </c>
      <c r="L185" s="21" t="s">
        <v>377</v>
      </c>
    </row>
    <row r="186" spans="1:12" ht="15.75">
      <c r="A186" s="11">
        <v>182</v>
      </c>
      <c r="B186" s="30"/>
      <c r="C186" s="16"/>
      <c r="D186" s="16"/>
      <c r="E186" s="16"/>
      <c r="F186" s="31" t="s">
        <v>489</v>
      </c>
      <c r="G186" s="31" t="s">
        <v>490</v>
      </c>
      <c r="H186" s="19"/>
      <c r="I186" s="35">
        <v>6.8</v>
      </c>
      <c r="J186" s="19">
        <v>1</v>
      </c>
      <c r="K186" s="35">
        <v>6.8</v>
      </c>
      <c r="L186" s="21" t="s">
        <v>377</v>
      </c>
    </row>
    <row r="187" spans="1:12" ht="15.75">
      <c r="A187" s="11">
        <v>183</v>
      </c>
      <c r="B187" s="30"/>
      <c r="C187" s="16"/>
      <c r="D187" s="16"/>
      <c r="E187" s="16"/>
      <c r="F187" s="31" t="s">
        <v>491</v>
      </c>
      <c r="G187" s="31" t="s">
        <v>492</v>
      </c>
      <c r="H187" s="19"/>
      <c r="I187" s="35">
        <v>7.5</v>
      </c>
      <c r="J187" s="19">
        <v>1</v>
      </c>
      <c r="K187" s="35">
        <v>7.5</v>
      </c>
      <c r="L187" s="21" t="s">
        <v>377</v>
      </c>
    </row>
    <row r="188" spans="1:12" ht="15.75">
      <c r="A188" s="11">
        <v>184</v>
      </c>
      <c r="B188" s="30"/>
      <c r="C188" s="16"/>
      <c r="D188" s="16"/>
      <c r="E188" s="16"/>
      <c r="F188" s="31" t="s">
        <v>493</v>
      </c>
      <c r="G188" s="31" t="s">
        <v>494</v>
      </c>
      <c r="H188" s="19"/>
      <c r="I188" s="35">
        <v>9.8000000000000007</v>
      </c>
      <c r="J188" s="19">
        <v>1</v>
      </c>
      <c r="K188" s="35">
        <v>9.8000000000000007</v>
      </c>
      <c r="L188" s="21" t="s">
        <v>377</v>
      </c>
    </row>
    <row r="189" spans="1:12" ht="15.75">
      <c r="A189" s="11">
        <v>185</v>
      </c>
      <c r="B189" s="30"/>
      <c r="C189" s="16"/>
      <c r="D189" s="16"/>
      <c r="E189" s="16"/>
      <c r="F189" s="31" t="s">
        <v>495</v>
      </c>
      <c r="G189" s="31" t="s">
        <v>494</v>
      </c>
      <c r="H189" s="19"/>
      <c r="I189" s="35">
        <v>8</v>
      </c>
      <c r="J189" s="19">
        <v>1</v>
      </c>
      <c r="K189" s="35">
        <v>8</v>
      </c>
      <c r="L189" s="21" t="s">
        <v>377</v>
      </c>
    </row>
    <row r="190" spans="1:12" ht="15.75">
      <c r="A190" s="11">
        <v>186</v>
      </c>
      <c r="B190" s="30"/>
      <c r="C190" s="16"/>
      <c r="D190" s="16"/>
      <c r="E190" s="16"/>
      <c r="F190" s="31" t="s">
        <v>496</v>
      </c>
      <c r="G190" s="31" t="s">
        <v>494</v>
      </c>
      <c r="H190" s="19"/>
      <c r="I190" s="35">
        <v>12.5</v>
      </c>
      <c r="J190" s="19">
        <v>1</v>
      </c>
      <c r="K190" s="35">
        <v>12.5</v>
      </c>
      <c r="L190" s="21" t="s">
        <v>377</v>
      </c>
    </row>
    <row r="191" spans="1:12" ht="15.75">
      <c r="A191" s="11"/>
      <c r="B191" s="12"/>
      <c r="C191" s="12"/>
      <c r="D191" s="11"/>
      <c r="E191" s="10"/>
      <c r="F191" s="11"/>
      <c r="G191" s="12"/>
      <c r="H191" s="12"/>
      <c r="I191" s="11"/>
      <c r="J191" s="10"/>
      <c r="K191" s="11"/>
      <c r="L191" s="12"/>
    </row>
    <row r="192" spans="1:12" ht="55.15" customHeight="1">
      <c r="A192" s="163" t="s">
        <v>497</v>
      </c>
      <c r="B192" s="164"/>
      <c r="C192" s="164"/>
      <c r="D192" s="164"/>
      <c r="E192" s="164"/>
      <c r="F192" s="164"/>
      <c r="G192" s="163" t="s">
        <v>498</v>
      </c>
      <c r="H192" s="164"/>
      <c r="I192" s="164"/>
      <c r="J192" s="164"/>
      <c r="K192" s="164"/>
      <c r="L192" s="164"/>
    </row>
    <row r="193" spans="1:12" ht="15.75">
      <c r="A193" s="165" t="s">
        <v>499</v>
      </c>
      <c r="B193" s="165"/>
      <c r="C193" s="165"/>
      <c r="D193" s="165"/>
      <c r="E193" s="165"/>
      <c r="F193" s="165"/>
      <c r="G193" s="165"/>
      <c r="H193" s="165"/>
      <c r="I193" s="166"/>
      <c r="J193" s="165"/>
      <c r="K193" s="165"/>
      <c r="L193" s="165"/>
    </row>
    <row r="194" spans="1:12" ht="15.75">
      <c r="A194" s="36"/>
      <c r="B194" s="167" t="s">
        <v>500</v>
      </c>
      <c r="C194" s="167"/>
      <c r="D194" s="167"/>
      <c r="E194" s="167"/>
      <c r="F194" s="167"/>
      <c r="G194" s="167"/>
      <c r="H194" s="167"/>
      <c r="I194" s="168"/>
      <c r="J194" s="167"/>
      <c r="K194" s="167"/>
      <c r="L194" s="167"/>
    </row>
    <row r="195" spans="1:12">
      <c r="B195" s="153" t="s">
        <v>501</v>
      </c>
      <c r="C195" s="153"/>
      <c r="D195" s="153"/>
      <c r="E195" s="153"/>
      <c r="F195" s="153"/>
      <c r="G195" s="153"/>
      <c r="H195" s="153"/>
    </row>
  </sheetData>
  <mergeCells count="18">
    <mergeCell ref="A193:L193"/>
    <mergeCell ref="B194:L194"/>
    <mergeCell ref="B195:H195"/>
    <mergeCell ref="C3:C4"/>
    <mergeCell ref="D3:D4"/>
    <mergeCell ref="E3:E4"/>
    <mergeCell ref="F3:F4"/>
    <mergeCell ref="G3:G4"/>
    <mergeCell ref="H3:H4"/>
    <mergeCell ref="I3:I4"/>
    <mergeCell ref="J3:J4"/>
    <mergeCell ref="K3:K4"/>
    <mergeCell ref="L3:L4"/>
    <mergeCell ref="A1:L1"/>
    <mergeCell ref="A2:L2"/>
    <mergeCell ref="A3:B3"/>
    <mergeCell ref="A192:F192"/>
    <mergeCell ref="G192:L192"/>
  </mergeCells>
  <phoneticPr fontId="8" type="noConversion"/>
  <pageMargins left="0.75" right="0.75" top="0.97916666666666696" bottom="0.97916666666666696" header="0.50902777777777797" footer="0.50902777777777797"/>
  <pageSetup paperSize="9" orientation="landscape"/>
  <headerFooter alignWithMargins="0"/>
</worksheet>
</file>

<file path=xl/worksheets/sheet5.xml><?xml version="1.0" encoding="utf-8"?>
<worksheet xmlns="http://schemas.openxmlformats.org/spreadsheetml/2006/main" xmlns:r="http://schemas.openxmlformats.org/officeDocument/2006/relationships">
  <dimension ref="A1:H83"/>
  <sheetViews>
    <sheetView tabSelected="1" topLeftCell="A91" workbookViewId="0">
      <selection sqref="A1:H1"/>
    </sheetView>
  </sheetViews>
  <sheetFormatPr defaultColWidth="9" defaultRowHeight="14.25"/>
  <cols>
    <col min="1" max="1" width="4" style="1" customWidth="1"/>
    <col min="2" max="2" width="10.5" customWidth="1"/>
    <col min="3" max="3" width="10.75" customWidth="1"/>
    <col min="4" max="4" width="11.5" customWidth="1"/>
    <col min="5" max="5" width="10.5" customWidth="1"/>
    <col min="6" max="6" width="13.75" customWidth="1"/>
    <col min="8" max="8" width="49.375" customWidth="1"/>
  </cols>
  <sheetData>
    <row r="1" spans="1:8" ht="20.25">
      <c r="A1" s="175" t="s">
        <v>627</v>
      </c>
      <c r="B1" s="176"/>
      <c r="C1" s="176"/>
      <c r="D1" s="176"/>
      <c r="E1" s="176"/>
      <c r="F1" s="176"/>
      <c r="G1" s="176"/>
      <c r="H1" s="176"/>
    </row>
    <row r="2" spans="1:8">
      <c r="A2" s="177" t="s">
        <v>502</v>
      </c>
      <c r="B2" s="178"/>
      <c r="C2" s="178"/>
      <c r="D2" s="178"/>
      <c r="E2" s="178"/>
      <c r="F2" s="178" t="s">
        <v>503</v>
      </c>
      <c r="G2" s="178"/>
      <c r="H2" s="178"/>
    </row>
    <row r="3" spans="1:8" ht="28.5">
      <c r="A3" s="2" t="s">
        <v>3</v>
      </c>
      <c r="B3" s="2" t="s">
        <v>504</v>
      </c>
      <c r="C3" s="2" t="s">
        <v>505</v>
      </c>
      <c r="D3" s="2" t="s">
        <v>506</v>
      </c>
      <c r="E3" s="2" t="s">
        <v>507</v>
      </c>
      <c r="F3" s="2" t="s">
        <v>508</v>
      </c>
      <c r="G3" s="2" t="s">
        <v>509</v>
      </c>
      <c r="H3" s="2" t="s">
        <v>510</v>
      </c>
    </row>
    <row r="4" spans="1:8">
      <c r="A4" s="3">
        <v>1</v>
      </c>
      <c r="B4" s="4" t="s">
        <v>511</v>
      </c>
      <c r="C4" s="5" t="s">
        <v>512</v>
      </c>
      <c r="D4" s="4">
        <v>55</v>
      </c>
      <c r="E4" s="5" t="s">
        <v>513</v>
      </c>
      <c r="F4" s="4" t="s">
        <v>338</v>
      </c>
      <c r="G4" s="5" t="s">
        <v>514</v>
      </c>
      <c r="H4" s="4" t="s">
        <v>515</v>
      </c>
    </row>
    <row r="5" spans="1:8">
      <c r="A5" s="3">
        <v>2</v>
      </c>
      <c r="B5" s="4" t="s">
        <v>516</v>
      </c>
      <c r="C5" s="5" t="s">
        <v>517</v>
      </c>
      <c r="D5" s="4">
        <v>52</v>
      </c>
      <c r="E5" s="5" t="s">
        <v>513</v>
      </c>
      <c r="F5" s="4" t="s">
        <v>303</v>
      </c>
      <c r="G5" s="5" t="s">
        <v>514</v>
      </c>
      <c r="H5" s="4"/>
    </row>
    <row r="6" spans="1:8">
      <c r="A6" s="3">
        <v>3</v>
      </c>
      <c r="B6" s="4" t="s">
        <v>518</v>
      </c>
      <c r="C6" s="5" t="s">
        <v>519</v>
      </c>
      <c r="D6" s="4">
        <v>45</v>
      </c>
      <c r="E6" s="5" t="s">
        <v>513</v>
      </c>
      <c r="F6" s="4" t="s">
        <v>303</v>
      </c>
      <c r="G6" s="5" t="s">
        <v>514</v>
      </c>
      <c r="H6" s="4" t="s">
        <v>520</v>
      </c>
    </row>
    <row r="7" spans="1:8">
      <c r="A7" s="3">
        <v>4</v>
      </c>
      <c r="B7" s="4" t="s">
        <v>521</v>
      </c>
      <c r="C7" s="5"/>
      <c r="D7" s="4">
        <v>44</v>
      </c>
      <c r="E7" s="5" t="s">
        <v>522</v>
      </c>
      <c r="F7" s="4" t="s">
        <v>338</v>
      </c>
      <c r="G7" s="5" t="s">
        <v>514</v>
      </c>
      <c r="H7" s="4"/>
    </row>
    <row r="8" spans="1:8">
      <c r="A8" s="3">
        <v>5</v>
      </c>
      <c r="B8" s="4" t="s">
        <v>523</v>
      </c>
      <c r="C8" s="5" t="s">
        <v>524</v>
      </c>
      <c r="D8" s="4">
        <v>38</v>
      </c>
      <c r="E8" s="5" t="s">
        <v>522</v>
      </c>
      <c r="F8" s="4" t="s">
        <v>338</v>
      </c>
      <c r="G8" s="5" t="s">
        <v>525</v>
      </c>
      <c r="H8" s="4" t="s">
        <v>526</v>
      </c>
    </row>
    <row r="9" spans="1:8">
      <c r="A9" s="3">
        <v>6</v>
      </c>
      <c r="B9" s="4" t="s">
        <v>527</v>
      </c>
      <c r="C9" s="5" t="s">
        <v>528</v>
      </c>
      <c r="D9" s="4">
        <v>43</v>
      </c>
      <c r="E9" s="5" t="s">
        <v>522</v>
      </c>
      <c r="F9" s="4" t="s">
        <v>338</v>
      </c>
      <c r="G9" s="5" t="s">
        <v>525</v>
      </c>
      <c r="H9" s="4" t="s">
        <v>520</v>
      </c>
    </row>
    <row r="10" spans="1:8">
      <c r="A10" s="3">
        <v>7</v>
      </c>
      <c r="B10" s="4" t="s">
        <v>529</v>
      </c>
      <c r="C10" s="5"/>
      <c r="D10" s="4">
        <v>44</v>
      </c>
      <c r="E10" s="5" t="s">
        <v>522</v>
      </c>
      <c r="F10" s="4" t="s">
        <v>338</v>
      </c>
      <c r="G10" s="5" t="s">
        <v>514</v>
      </c>
      <c r="H10" s="4" t="s">
        <v>520</v>
      </c>
    </row>
    <row r="11" spans="1:8">
      <c r="A11" s="3">
        <v>9</v>
      </c>
      <c r="B11" s="4" t="s">
        <v>530</v>
      </c>
      <c r="C11" s="5" t="s">
        <v>528</v>
      </c>
      <c r="D11" s="4">
        <v>44</v>
      </c>
      <c r="E11" s="5" t="s">
        <v>522</v>
      </c>
      <c r="F11" s="4" t="s">
        <v>338</v>
      </c>
      <c r="G11" s="5" t="s">
        <v>514</v>
      </c>
      <c r="H11" s="4" t="s">
        <v>520</v>
      </c>
    </row>
    <row r="12" spans="1:8">
      <c r="A12" s="3">
        <v>10</v>
      </c>
      <c r="B12" s="4" t="s">
        <v>531</v>
      </c>
      <c r="C12" s="5"/>
      <c r="D12" s="4">
        <v>50</v>
      </c>
      <c r="E12" s="5" t="s">
        <v>522</v>
      </c>
      <c r="F12" s="4" t="s">
        <v>303</v>
      </c>
      <c r="G12" s="5" t="s">
        <v>514</v>
      </c>
      <c r="H12" s="4" t="s">
        <v>532</v>
      </c>
    </row>
    <row r="13" spans="1:8">
      <c r="A13" s="3">
        <v>11</v>
      </c>
      <c r="B13" s="4" t="s">
        <v>533</v>
      </c>
      <c r="C13" s="5"/>
      <c r="D13" s="4">
        <v>40</v>
      </c>
      <c r="E13" s="5" t="s">
        <v>522</v>
      </c>
      <c r="F13" s="4" t="s">
        <v>338</v>
      </c>
      <c r="G13" s="5" t="s">
        <v>514</v>
      </c>
      <c r="H13" s="4"/>
    </row>
    <row r="14" spans="1:8">
      <c r="A14" s="3">
        <v>12</v>
      </c>
      <c r="B14" s="4" t="s">
        <v>534</v>
      </c>
      <c r="C14" s="5"/>
      <c r="D14" s="4">
        <v>53</v>
      </c>
      <c r="E14" s="5" t="s">
        <v>535</v>
      </c>
      <c r="F14" s="4" t="s">
        <v>338</v>
      </c>
      <c r="G14" s="5" t="s">
        <v>514</v>
      </c>
      <c r="H14" s="4"/>
    </row>
    <row r="15" spans="1:8">
      <c r="A15" s="3">
        <v>13</v>
      </c>
      <c r="B15" s="4" t="s">
        <v>536</v>
      </c>
      <c r="C15" s="5"/>
      <c r="D15" s="4">
        <v>44</v>
      </c>
      <c r="E15" s="5" t="s">
        <v>522</v>
      </c>
      <c r="F15" s="4" t="s">
        <v>338</v>
      </c>
      <c r="G15" s="5" t="s">
        <v>514</v>
      </c>
      <c r="H15" s="4" t="s">
        <v>520</v>
      </c>
    </row>
    <row r="16" spans="1:8">
      <c r="A16" s="3">
        <v>14</v>
      </c>
      <c r="B16" s="4" t="s">
        <v>537</v>
      </c>
      <c r="C16" s="5"/>
      <c r="D16" s="4">
        <v>39</v>
      </c>
      <c r="E16" s="5" t="s">
        <v>522</v>
      </c>
      <c r="F16" s="4" t="s">
        <v>338</v>
      </c>
      <c r="G16" s="5" t="s">
        <v>514</v>
      </c>
      <c r="H16" s="4"/>
    </row>
    <row r="17" spans="1:8">
      <c r="A17" s="3">
        <v>15</v>
      </c>
      <c r="B17" s="4" t="s">
        <v>538</v>
      </c>
      <c r="C17" s="5"/>
      <c r="D17" s="4">
        <v>43</v>
      </c>
      <c r="E17" s="5" t="s">
        <v>522</v>
      </c>
      <c r="F17" s="4" t="s">
        <v>303</v>
      </c>
      <c r="G17" s="5" t="s">
        <v>514</v>
      </c>
      <c r="H17" s="4" t="s">
        <v>520</v>
      </c>
    </row>
    <row r="18" spans="1:8">
      <c r="A18" s="3">
        <v>16</v>
      </c>
      <c r="B18" s="4" t="s">
        <v>539</v>
      </c>
      <c r="C18" s="5"/>
      <c r="D18" s="4">
        <v>43</v>
      </c>
      <c r="E18" s="5" t="s">
        <v>522</v>
      </c>
      <c r="F18" s="4" t="s">
        <v>338</v>
      </c>
      <c r="G18" s="5" t="s">
        <v>514</v>
      </c>
      <c r="H18" s="4"/>
    </row>
    <row r="19" spans="1:8">
      <c r="A19" s="3">
        <v>17</v>
      </c>
      <c r="B19" s="4" t="s">
        <v>540</v>
      </c>
      <c r="C19" s="5"/>
      <c r="D19" s="4">
        <v>38</v>
      </c>
      <c r="E19" s="5" t="s">
        <v>522</v>
      </c>
      <c r="F19" s="4" t="s">
        <v>338</v>
      </c>
      <c r="G19" s="5" t="s">
        <v>514</v>
      </c>
      <c r="H19" s="4" t="s">
        <v>515</v>
      </c>
    </row>
    <row r="20" spans="1:8">
      <c r="A20" s="3">
        <v>18</v>
      </c>
      <c r="B20" s="4" t="s">
        <v>541</v>
      </c>
      <c r="C20" s="5" t="s">
        <v>542</v>
      </c>
      <c r="D20" s="4">
        <v>40</v>
      </c>
      <c r="E20" s="5" t="s">
        <v>513</v>
      </c>
      <c r="F20" s="4" t="s">
        <v>338</v>
      </c>
      <c r="G20" s="5" t="s">
        <v>514</v>
      </c>
      <c r="H20" s="4" t="s">
        <v>520</v>
      </c>
    </row>
    <row r="21" spans="1:8">
      <c r="A21" s="3">
        <v>19</v>
      </c>
      <c r="B21" s="4" t="s">
        <v>543</v>
      </c>
      <c r="C21" s="5" t="s">
        <v>542</v>
      </c>
      <c r="D21" s="4">
        <v>39</v>
      </c>
      <c r="E21" s="5" t="s">
        <v>522</v>
      </c>
      <c r="F21" s="4" t="s">
        <v>338</v>
      </c>
      <c r="G21" s="5" t="s">
        <v>514</v>
      </c>
      <c r="H21" s="4"/>
    </row>
    <row r="22" spans="1:8">
      <c r="A22" s="3">
        <v>20</v>
      </c>
      <c r="B22" s="4" t="s">
        <v>544</v>
      </c>
      <c r="C22" s="5"/>
      <c r="D22" s="4">
        <v>38</v>
      </c>
      <c r="E22" s="5" t="s">
        <v>522</v>
      </c>
      <c r="F22" s="4" t="s">
        <v>338</v>
      </c>
      <c r="G22" s="5" t="s">
        <v>514</v>
      </c>
      <c r="H22" s="4"/>
    </row>
    <row r="23" spans="1:8">
      <c r="A23" s="3">
        <v>21</v>
      </c>
      <c r="B23" s="4" t="s">
        <v>545</v>
      </c>
      <c r="C23" s="5" t="s">
        <v>519</v>
      </c>
      <c r="D23" s="4">
        <v>48</v>
      </c>
      <c r="E23" s="5" t="s">
        <v>522</v>
      </c>
      <c r="F23" s="4" t="s">
        <v>338</v>
      </c>
      <c r="G23" s="5" t="s">
        <v>514</v>
      </c>
      <c r="H23" s="4"/>
    </row>
    <row r="24" spans="1:8">
      <c r="A24" s="3">
        <v>22</v>
      </c>
      <c r="B24" s="4" t="s">
        <v>546</v>
      </c>
      <c r="C24" s="5"/>
      <c r="D24" s="4">
        <v>52</v>
      </c>
      <c r="E24" s="5" t="s">
        <v>522</v>
      </c>
      <c r="F24" s="4" t="s">
        <v>338</v>
      </c>
      <c r="G24" s="5" t="s">
        <v>514</v>
      </c>
      <c r="H24" s="4"/>
    </row>
    <row r="25" spans="1:8">
      <c r="A25" s="3">
        <v>23</v>
      </c>
      <c r="B25" s="4" t="s">
        <v>547</v>
      </c>
      <c r="C25" s="5"/>
      <c r="D25" s="4">
        <v>43</v>
      </c>
      <c r="E25" s="5" t="s">
        <v>522</v>
      </c>
      <c r="F25" s="4" t="s">
        <v>338</v>
      </c>
      <c r="G25" s="5" t="s">
        <v>514</v>
      </c>
      <c r="H25" s="4" t="s">
        <v>520</v>
      </c>
    </row>
    <row r="26" spans="1:8">
      <c r="A26" s="3">
        <v>24</v>
      </c>
      <c r="B26" s="4" t="s">
        <v>548</v>
      </c>
      <c r="C26" s="5" t="s">
        <v>542</v>
      </c>
      <c r="D26" s="4">
        <v>39</v>
      </c>
      <c r="E26" s="5" t="s">
        <v>522</v>
      </c>
      <c r="F26" s="4" t="s">
        <v>338</v>
      </c>
      <c r="G26" s="5" t="s">
        <v>514</v>
      </c>
      <c r="H26" s="4"/>
    </row>
    <row r="27" spans="1:8">
      <c r="A27" s="3">
        <v>25</v>
      </c>
      <c r="B27" s="4" t="s">
        <v>549</v>
      </c>
      <c r="C27" s="5"/>
      <c r="D27" s="4">
        <v>40</v>
      </c>
      <c r="E27" s="5" t="s">
        <v>513</v>
      </c>
      <c r="F27" s="4" t="s">
        <v>292</v>
      </c>
      <c r="G27" s="5" t="s">
        <v>514</v>
      </c>
      <c r="H27" s="4"/>
    </row>
    <row r="28" spans="1:8">
      <c r="A28" s="3">
        <v>26</v>
      </c>
      <c r="B28" s="4" t="s">
        <v>550</v>
      </c>
      <c r="C28" s="5"/>
      <c r="D28" s="4">
        <v>38</v>
      </c>
      <c r="E28" s="5" t="s">
        <v>513</v>
      </c>
      <c r="F28" s="4" t="s">
        <v>292</v>
      </c>
      <c r="G28" s="5" t="s">
        <v>514</v>
      </c>
      <c r="H28" s="4"/>
    </row>
    <row r="29" spans="1:8">
      <c r="A29" s="3">
        <v>27</v>
      </c>
      <c r="B29" s="4" t="s">
        <v>551</v>
      </c>
      <c r="C29" s="5" t="s">
        <v>542</v>
      </c>
      <c r="D29" s="4">
        <v>39</v>
      </c>
      <c r="E29" s="5" t="s">
        <v>522</v>
      </c>
      <c r="F29" s="4" t="s">
        <v>292</v>
      </c>
      <c r="G29" s="5" t="s">
        <v>514</v>
      </c>
      <c r="H29" s="4"/>
    </row>
    <row r="30" spans="1:8">
      <c r="A30" s="3">
        <v>28</v>
      </c>
      <c r="B30" s="4" t="s">
        <v>552</v>
      </c>
      <c r="C30" s="5" t="s">
        <v>553</v>
      </c>
      <c r="D30" s="4">
        <v>39</v>
      </c>
      <c r="E30" s="5" t="s">
        <v>513</v>
      </c>
      <c r="F30" s="4" t="s">
        <v>292</v>
      </c>
      <c r="G30" s="5" t="s">
        <v>514</v>
      </c>
      <c r="H30" s="4" t="s">
        <v>515</v>
      </c>
    </row>
    <row r="31" spans="1:8">
      <c r="A31" s="3">
        <v>29</v>
      </c>
      <c r="B31" s="4" t="s">
        <v>554</v>
      </c>
      <c r="C31" s="5" t="s">
        <v>555</v>
      </c>
      <c r="D31" s="4">
        <v>39</v>
      </c>
      <c r="E31" s="5" t="s">
        <v>522</v>
      </c>
      <c r="F31" s="4" t="s">
        <v>292</v>
      </c>
      <c r="G31" s="5" t="s">
        <v>514</v>
      </c>
      <c r="H31" s="4"/>
    </row>
    <row r="32" spans="1:8">
      <c r="A32" s="3">
        <v>30</v>
      </c>
      <c r="B32" s="4" t="s">
        <v>556</v>
      </c>
      <c r="C32" s="5"/>
      <c r="D32" s="4">
        <v>38</v>
      </c>
      <c r="E32" s="5" t="s">
        <v>522</v>
      </c>
      <c r="F32" s="4" t="s">
        <v>292</v>
      </c>
      <c r="G32" s="5" t="s">
        <v>514</v>
      </c>
      <c r="H32" s="4"/>
    </row>
    <row r="33" spans="1:8">
      <c r="A33" s="3">
        <v>31</v>
      </c>
      <c r="B33" s="4" t="s">
        <v>557</v>
      </c>
      <c r="C33" s="5"/>
      <c r="D33" s="4">
        <v>39</v>
      </c>
      <c r="E33" s="5" t="s">
        <v>522</v>
      </c>
      <c r="F33" s="4" t="s">
        <v>338</v>
      </c>
      <c r="G33" s="5" t="s">
        <v>514</v>
      </c>
      <c r="H33" s="4"/>
    </row>
    <row r="34" spans="1:8">
      <c r="A34" s="3">
        <v>32</v>
      </c>
      <c r="B34" s="105" t="s">
        <v>558</v>
      </c>
      <c r="C34" s="5"/>
      <c r="D34" s="4">
        <v>40</v>
      </c>
      <c r="E34" s="5" t="s">
        <v>522</v>
      </c>
      <c r="F34" s="4" t="s">
        <v>338</v>
      </c>
      <c r="G34" s="5" t="s">
        <v>514</v>
      </c>
      <c r="H34" s="4"/>
    </row>
    <row r="35" spans="1:8">
      <c r="A35" s="3">
        <v>33</v>
      </c>
      <c r="B35" s="5" t="s">
        <v>559</v>
      </c>
      <c r="C35" s="3" t="s">
        <v>512</v>
      </c>
      <c r="D35" s="6">
        <v>50</v>
      </c>
      <c r="E35" s="5" t="s">
        <v>522</v>
      </c>
      <c r="F35" s="5" t="s">
        <v>338</v>
      </c>
      <c r="G35" s="5" t="s">
        <v>514</v>
      </c>
      <c r="H35" s="5" t="s">
        <v>560</v>
      </c>
    </row>
    <row r="36" spans="1:8">
      <c r="A36" s="3">
        <v>34</v>
      </c>
      <c r="B36" s="5" t="s">
        <v>561</v>
      </c>
      <c r="C36" s="3" t="s">
        <v>528</v>
      </c>
      <c r="D36" s="6">
        <v>48</v>
      </c>
      <c r="E36" s="5" t="s">
        <v>522</v>
      </c>
      <c r="F36" s="5" t="s">
        <v>338</v>
      </c>
      <c r="G36" s="5" t="s">
        <v>525</v>
      </c>
      <c r="H36" s="5"/>
    </row>
    <row r="37" spans="1:8">
      <c r="A37" s="3">
        <v>35</v>
      </c>
      <c r="B37" s="5" t="s">
        <v>562</v>
      </c>
      <c r="C37" s="3"/>
      <c r="D37" s="6">
        <v>54</v>
      </c>
      <c r="E37" s="5" t="s">
        <v>535</v>
      </c>
      <c r="F37" s="5" t="s">
        <v>338</v>
      </c>
      <c r="G37" s="5" t="s">
        <v>514</v>
      </c>
      <c r="H37" s="5"/>
    </row>
    <row r="38" spans="1:8">
      <c r="A38" s="3">
        <v>36</v>
      </c>
      <c r="B38" s="5" t="s">
        <v>563</v>
      </c>
      <c r="C38" s="3"/>
      <c r="D38" s="6">
        <v>35</v>
      </c>
      <c r="E38" s="5" t="s">
        <v>513</v>
      </c>
      <c r="F38" s="5" t="s">
        <v>338</v>
      </c>
      <c r="G38" s="5" t="s">
        <v>514</v>
      </c>
      <c r="H38" s="5" t="s">
        <v>564</v>
      </c>
    </row>
    <row r="39" spans="1:8">
      <c r="A39" s="3">
        <v>37</v>
      </c>
      <c r="B39" s="5" t="s">
        <v>565</v>
      </c>
      <c r="C39" s="3"/>
      <c r="D39" s="6">
        <v>54</v>
      </c>
      <c r="E39" s="5" t="s">
        <v>566</v>
      </c>
      <c r="F39" s="5" t="s">
        <v>567</v>
      </c>
      <c r="G39" s="5" t="s">
        <v>525</v>
      </c>
      <c r="H39" s="5"/>
    </row>
    <row r="40" spans="1:8">
      <c r="A40" s="3">
        <v>38</v>
      </c>
      <c r="B40" s="5" t="s">
        <v>568</v>
      </c>
      <c r="C40" s="3"/>
      <c r="D40" s="6">
        <v>47</v>
      </c>
      <c r="E40" s="5" t="s">
        <v>569</v>
      </c>
      <c r="F40" s="5" t="s">
        <v>338</v>
      </c>
      <c r="G40" s="5" t="s">
        <v>514</v>
      </c>
      <c r="H40" s="5"/>
    </row>
    <row r="41" spans="1:8">
      <c r="A41" s="3">
        <v>39</v>
      </c>
      <c r="B41" s="5" t="s">
        <v>570</v>
      </c>
      <c r="C41" s="3"/>
      <c r="D41" s="6">
        <v>52</v>
      </c>
      <c r="E41" s="5" t="s">
        <v>569</v>
      </c>
      <c r="F41" s="5" t="s">
        <v>338</v>
      </c>
      <c r="G41" s="5" t="s">
        <v>514</v>
      </c>
      <c r="H41" s="5" t="s">
        <v>571</v>
      </c>
    </row>
    <row r="42" spans="1:8">
      <c r="A42" s="3">
        <v>40</v>
      </c>
      <c r="B42" s="5" t="s">
        <v>572</v>
      </c>
      <c r="C42" s="3"/>
      <c r="D42" s="6">
        <v>51</v>
      </c>
      <c r="E42" s="5" t="s">
        <v>569</v>
      </c>
      <c r="F42" s="5" t="s">
        <v>338</v>
      </c>
      <c r="G42" s="5" t="s">
        <v>514</v>
      </c>
      <c r="H42" s="5"/>
    </row>
    <row r="43" spans="1:8">
      <c r="A43" s="3">
        <v>41</v>
      </c>
      <c r="B43" s="5" t="s">
        <v>573</v>
      </c>
      <c r="C43" s="3"/>
      <c r="D43" s="6">
        <v>49</v>
      </c>
      <c r="E43" s="5" t="s">
        <v>569</v>
      </c>
      <c r="F43" s="5" t="s">
        <v>338</v>
      </c>
      <c r="G43" s="5" t="s">
        <v>514</v>
      </c>
      <c r="H43" s="5" t="s">
        <v>571</v>
      </c>
    </row>
    <row r="44" spans="1:8">
      <c r="A44" s="3">
        <v>42</v>
      </c>
      <c r="B44" s="5" t="s">
        <v>574</v>
      </c>
      <c r="C44" s="3"/>
      <c r="D44" s="6">
        <v>46</v>
      </c>
      <c r="E44" s="5" t="s">
        <v>513</v>
      </c>
      <c r="F44" s="5" t="s">
        <v>338</v>
      </c>
      <c r="G44" s="5" t="s">
        <v>514</v>
      </c>
      <c r="H44" s="5" t="s">
        <v>564</v>
      </c>
    </row>
    <row r="45" spans="1:8">
      <c r="A45" s="3">
        <v>43</v>
      </c>
      <c r="B45" s="5" t="s">
        <v>575</v>
      </c>
      <c r="C45" s="3"/>
      <c r="D45" s="6">
        <v>44</v>
      </c>
      <c r="E45" s="5" t="s">
        <v>513</v>
      </c>
      <c r="F45" s="5" t="s">
        <v>338</v>
      </c>
      <c r="G45" s="5" t="s">
        <v>525</v>
      </c>
      <c r="H45" s="5" t="s">
        <v>576</v>
      </c>
    </row>
    <row r="46" spans="1:8">
      <c r="A46" s="3">
        <v>44</v>
      </c>
      <c r="B46" s="5" t="s">
        <v>577</v>
      </c>
      <c r="C46" s="3"/>
      <c r="D46" s="6">
        <v>44</v>
      </c>
      <c r="E46" s="5" t="s">
        <v>569</v>
      </c>
      <c r="F46" s="5" t="s">
        <v>338</v>
      </c>
      <c r="G46" s="5" t="s">
        <v>514</v>
      </c>
      <c r="H46" s="5"/>
    </row>
    <row r="47" spans="1:8">
      <c r="A47" s="3">
        <v>45</v>
      </c>
      <c r="B47" s="5" t="s">
        <v>578</v>
      </c>
      <c r="C47" s="3"/>
      <c r="D47" s="6">
        <v>44</v>
      </c>
      <c r="E47" s="5" t="s">
        <v>522</v>
      </c>
      <c r="F47" s="5" t="s">
        <v>338</v>
      </c>
      <c r="G47" s="5" t="s">
        <v>514</v>
      </c>
      <c r="H47" s="5"/>
    </row>
    <row r="48" spans="1:8">
      <c r="A48" s="3">
        <v>46</v>
      </c>
      <c r="B48" s="5" t="s">
        <v>579</v>
      </c>
      <c r="C48" s="3"/>
      <c r="D48" s="6">
        <v>42</v>
      </c>
      <c r="E48" s="5" t="s">
        <v>522</v>
      </c>
      <c r="F48" s="5" t="s">
        <v>338</v>
      </c>
      <c r="G48" s="5" t="s">
        <v>514</v>
      </c>
      <c r="H48" s="5" t="s">
        <v>520</v>
      </c>
    </row>
    <row r="49" spans="1:8">
      <c r="A49" s="3">
        <v>47</v>
      </c>
      <c r="B49" s="5" t="s">
        <v>580</v>
      </c>
      <c r="C49" s="3"/>
      <c r="D49" s="6">
        <v>44</v>
      </c>
      <c r="E49" s="5" t="s">
        <v>522</v>
      </c>
      <c r="F49" s="5" t="s">
        <v>338</v>
      </c>
      <c r="G49" s="5" t="s">
        <v>514</v>
      </c>
      <c r="H49" s="5" t="s">
        <v>576</v>
      </c>
    </row>
    <row r="50" spans="1:8">
      <c r="A50" s="3">
        <v>48</v>
      </c>
      <c r="B50" s="5" t="s">
        <v>581</v>
      </c>
      <c r="C50" s="3"/>
      <c r="D50" s="6">
        <v>42</v>
      </c>
      <c r="E50" s="5" t="s">
        <v>522</v>
      </c>
      <c r="F50" s="5" t="s">
        <v>338</v>
      </c>
      <c r="G50" s="5" t="s">
        <v>514</v>
      </c>
      <c r="H50" s="5" t="s">
        <v>520</v>
      </c>
    </row>
    <row r="51" spans="1:8">
      <c r="A51" s="3">
        <v>49</v>
      </c>
      <c r="B51" s="5" t="s">
        <v>582</v>
      </c>
      <c r="C51" s="3"/>
      <c r="D51" s="6">
        <v>41</v>
      </c>
      <c r="E51" s="5" t="s">
        <v>569</v>
      </c>
      <c r="F51" s="5" t="s">
        <v>338</v>
      </c>
      <c r="G51" s="5" t="s">
        <v>514</v>
      </c>
      <c r="H51" s="5"/>
    </row>
    <row r="52" spans="1:8">
      <c r="A52" s="3">
        <v>50</v>
      </c>
      <c r="B52" s="5" t="s">
        <v>583</v>
      </c>
      <c r="C52" s="3"/>
      <c r="D52" s="6">
        <v>52</v>
      </c>
      <c r="E52" s="5" t="s">
        <v>569</v>
      </c>
      <c r="F52" s="5" t="s">
        <v>338</v>
      </c>
      <c r="G52" s="5" t="s">
        <v>514</v>
      </c>
      <c r="H52" s="5"/>
    </row>
    <row r="53" spans="1:8">
      <c r="A53" s="3">
        <v>51</v>
      </c>
      <c r="B53" s="5" t="s">
        <v>584</v>
      </c>
      <c r="C53" s="3"/>
      <c r="D53" s="6">
        <v>50</v>
      </c>
      <c r="E53" s="5" t="s">
        <v>569</v>
      </c>
      <c r="F53" s="5" t="s">
        <v>338</v>
      </c>
      <c r="G53" s="5" t="s">
        <v>514</v>
      </c>
      <c r="H53" s="5"/>
    </row>
    <row r="54" spans="1:8">
      <c r="A54" s="3">
        <v>52</v>
      </c>
      <c r="B54" s="5" t="s">
        <v>585</v>
      </c>
      <c r="C54" s="3"/>
      <c r="D54" s="6">
        <v>42</v>
      </c>
      <c r="E54" s="5" t="s">
        <v>522</v>
      </c>
      <c r="F54" s="5" t="s">
        <v>338</v>
      </c>
      <c r="G54" s="5" t="s">
        <v>514</v>
      </c>
      <c r="H54" s="5" t="s">
        <v>520</v>
      </c>
    </row>
    <row r="55" spans="1:8">
      <c r="A55" s="3">
        <v>53</v>
      </c>
      <c r="B55" s="5" t="s">
        <v>586</v>
      </c>
      <c r="C55" s="3"/>
      <c r="D55" s="6">
        <v>44</v>
      </c>
      <c r="E55" s="5" t="s">
        <v>522</v>
      </c>
      <c r="F55" s="5" t="s">
        <v>338</v>
      </c>
      <c r="G55" s="5" t="s">
        <v>514</v>
      </c>
      <c r="H55" s="5"/>
    </row>
    <row r="56" spans="1:8">
      <c r="A56" s="3">
        <v>54</v>
      </c>
      <c r="B56" s="5" t="s">
        <v>587</v>
      </c>
      <c r="C56" s="3"/>
      <c r="D56" s="6">
        <v>47</v>
      </c>
      <c r="E56" s="5" t="s">
        <v>569</v>
      </c>
      <c r="F56" s="5" t="s">
        <v>338</v>
      </c>
      <c r="G56" s="5" t="s">
        <v>514</v>
      </c>
      <c r="H56" s="5"/>
    </row>
    <row r="57" spans="1:8">
      <c r="A57" s="3">
        <v>55</v>
      </c>
      <c r="B57" s="5" t="s">
        <v>588</v>
      </c>
      <c r="C57" s="3"/>
      <c r="D57" s="6">
        <v>52</v>
      </c>
      <c r="E57" s="5" t="s">
        <v>569</v>
      </c>
      <c r="F57" s="5" t="s">
        <v>338</v>
      </c>
      <c r="G57" s="5" t="s">
        <v>514</v>
      </c>
      <c r="H57" s="5"/>
    </row>
    <row r="58" spans="1:8">
      <c r="A58" s="3">
        <v>56</v>
      </c>
      <c r="B58" s="5" t="s">
        <v>589</v>
      </c>
      <c r="C58" s="3"/>
      <c r="D58" s="6">
        <v>46</v>
      </c>
      <c r="E58" s="5" t="s">
        <v>569</v>
      </c>
      <c r="F58" s="5" t="s">
        <v>338</v>
      </c>
      <c r="G58" s="5" t="s">
        <v>514</v>
      </c>
      <c r="H58" s="5"/>
    </row>
    <row r="59" spans="1:8">
      <c r="A59" s="3">
        <v>57</v>
      </c>
      <c r="B59" s="5" t="s">
        <v>590</v>
      </c>
      <c r="C59" s="3"/>
      <c r="D59" s="6">
        <v>46</v>
      </c>
      <c r="E59" s="5" t="s">
        <v>522</v>
      </c>
      <c r="F59" s="5" t="s">
        <v>338</v>
      </c>
      <c r="G59" s="5" t="s">
        <v>514</v>
      </c>
      <c r="H59" s="5" t="s">
        <v>520</v>
      </c>
    </row>
    <row r="60" spans="1:8">
      <c r="A60" s="3">
        <v>58</v>
      </c>
      <c r="B60" s="5" t="s">
        <v>591</v>
      </c>
      <c r="C60" s="3"/>
      <c r="D60" s="6">
        <v>47</v>
      </c>
      <c r="E60" s="5" t="s">
        <v>569</v>
      </c>
      <c r="F60" s="5" t="s">
        <v>338</v>
      </c>
      <c r="G60" s="5" t="s">
        <v>514</v>
      </c>
      <c r="H60" s="5"/>
    </row>
    <row r="61" spans="1:8">
      <c r="A61" s="3">
        <v>59</v>
      </c>
      <c r="B61" s="5" t="s">
        <v>592</v>
      </c>
      <c r="C61" s="3"/>
      <c r="D61" s="6">
        <v>45</v>
      </c>
      <c r="E61" s="5" t="s">
        <v>569</v>
      </c>
      <c r="F61" s="5" t="s">
        <v>338</v>
      </c>
      <c r="G61" s="5" t="s">
        <v>514</v>
      </c>
      <c r="H61" s="5"/>
    </row>
    <row r="62" spans="1:8">
      <c r="A62" s="3">
        <v>60</v>
      </c>
      <c r="B62" s="5" t="s">
        <v>593</v>
      </c>
      <c r="C62" s="3"/>
      <c r="D62" s="6">
        <v>44</v>
      </c>
      <c r="E62" s="5" t="s">
        <v>569</v>
      </c>
      <c r="F62" s="5" t="s">
        <v>338</v>
      </c>
      <c r="G62" s="5" t="s">
        <v>514</v>
      </c>
      <c r="H62" s="5"/>
    </row>
    <row r="63" spans="1:8">
      <c r="A63" s="3">
        <v>61</v>
      </c>
      <c r="B63" s="5" t="s">
        <v>594</v>
      </c>
      <c r="C63" s="3"/>
      <c r="D63" s="6">
        <v>40</v>
      </c>
      <c r="E63" s="5" t="s">
        <v>522</v>
      </c>
      <c r="F63" s="5" t="s">
        <v>338</v>
      </c>
      <c r="G63" s="5" t="s">
        <v>514</v>
      </c>
      <c r="H63" s="5"/>
    </row>
    <row r="64" spans="1:8">
      <c r="A64" s="3">
        <v>62</v>
      </c>
      <c r="B64" s="5" t="s">
        <v>595</v>
      </c>
      <c r="C64" s="3"/>
      <c r="D64" s="6">
        <v>39</v>
      </c>
      <c r="E64" s="5" t="s">
        <v>522</v>
      </c>
      <c r="F64" s="5" t="s">
        <v>567</v>
      </c>
      <c r="G64" s="5" t="s">
        <v>525</v>
      </c>
      <c r="H64" s="5"/>
    </row>
    <row r="65" spans="1:8">
      <c r="A65" s="3">
        <v>63</v>
      </c>
      <c r="B65" s="5" t="s">
        <v>596</v>
      </c>
      <c r="C65" s="3"/>
      <c r="D65" s="6">
        <v>37</v>
      </c>
      <c r="E65" s="5" t="s">
        <v>522</v>
      </c>
      <c r="F65" s="5" t="s">
        <v>338</v>
      </c>
      <c r="G65" s="5" t="s">
        <v>514</v>
      </c>
      <c r="H65" s="5"/>
    </row>
    <row r="66" spans="1:8">
      <c r="A66" s="3">
        <v>64</v>
      </c>
      <c r="B66" s="5" t="s">
        <v>597</v>
      </c>
      <c r="C66" s="3"/>
      <c r="D66" s="6">
        <v>46</v>
      </c>
      <c r="E66" s="5" t="s">
        <v>569</v>
      </c>
      <c r="F66" s="5" t="s">
        <v>338</v>
      </c>
      <c r="G66" s="5" t="s">
        <v>514</v>
      </c>
      <c r="H66" s="5"/>
    </row>
    <row r="67" spans="1:8">
      <c r="A67" s="3">
        <v>65</v>
      </c>
      <c r="B67" s="5" t="s">
        <v>598</v>
      </c>
      <c r="C67" s="5" t="s">
        <v>542</v>
      </c>
      <c r="D67" s="6">
        <v>36</v>
      </c>
      <c r="E67" s="5" t="s">
        <v>522</v>
      </c>
      <c r="F67" s="5" t="s">
        <v>338</v>
      </c>
      <c r="G67" s="5" t="s">
        <v>514</v>
      </c>
      <c r="H67" s="5" t="s">
        <v>599</v>
      </c>
    </row>
    <row r="68" spans="1:8">
      <c r="A68" s="3">
        <v>66</v>
      </c>
      <c r="B68" s="5" t="s">
        <v>600</v>
      </c>
      <c r="C68" s="5" t="s">
        <v>542</v>
      </c>
      <c r="D68" s="6">
        <v>38</v>
      </c>
      <c r="E68" s="5" t="s">
        <v>522</v>
      </c>
      <c r="F68" s="5" t="s">
        <v>338</v>
      </c>
      <c r="G68" s="5" t="s">
        <v>514</v>
      </c>
      <c r="H68" s="5" t="s">
        <v>532</v>
      </c>
    </row>
    <row r="69" spans="1:8">
      <c r="A69" s="3">
        <v>67</v>
      </c>
      <c r="B69" s="5" t="s">
        <v>601</v>
      </c>
      <c r="C69" s="3"/>
      <c r="D69" s="6">
        <v>48</v>
      </c>
      <c r="E69" s="5" t="s">
        <v>602</v>
      </c>
      <c r="F69" s="5" t="s">
        <v>338</v>
      </c>
      <c r="G69" s="5" t="s">
        <v>514</v>
      </c>
      <c r="H69" s="5"/>
    </row>
    <row r="70" spans="1:8">
      <c r="A70" s="3">
        <v>68</v>
      </c>
      <c r="B70" s="5" t="s">
        <v>603</v>
      </c>
      <c r="C70" s="7"/>
      <c r="D70" s="6">
        <v>53</v>
      </c>
      <c r="E70" s="5" t="s">
        <v>569</v>
      </c>
      <c r="F70" s="5" t="s">
        <v>338</v>
      </c>
      <c r="G70" s="5" t="s">
        <v>514</v>
      </c>
      <c r="H70" s="5"/>
    </row>
    <row r="71" spans="1:8">
      <c r="A71" s="3">
        <v>69</v>
      </c>
      <c r="B71" s="5" t="s">
        <v>604</v>
      </c>
      <c r="C71" s="7"/>
      <c r="D71" s="6">
        <v>52</v>
      </c>
      <c r="E71" s="5" t="s">
        <v>522</v>
      </c>
      <c r="F71" s="5" t="s">
        <v>338</v>
      </c>
      <c r="G71" s="5" t="s">
        <v>514</v>
      </c>
      <c r="H71" s="5"/>
    </row>
    <row r="72" spans="1:8">
      <c r="A72" s="3">
        <v>70</v>
      </c>
      <c r="B72" s="5" t="s">
        <v>605</v>
      </c>
      <c r="C72" s="7"/>
      <c r="D72" s="6">
        <v>35</v>
      </c>
      <c r="E72" s="5" t="s">
        <v>522</v>
      </c>
      <c r="F72" s="5" t="s">
        <v>338</v>
      </c>
      <c r="G72" s="5" t="s">
        <v>514</v>
      </c>
      <c r="H72" s="5"/>
    </row>
    <row r="73" spans="1:8">
      <c r="A73" s="3">
        <v>71</v>
      </c>
      <c r="B73" s="5" t="s">
        <v>606</v>
      </c>
      <c r="C73" s="7"/>
      <c r="D73" s="6">
        <v>35</v>
      </c>
      <c r="E73" s="5" t="s">
        <v>522</v>
      </c>
      <c r="F73" s="5" t="s">
        <v>338</v>
      </c>
      <c r="G73" s="5" t="s">
        <v>514</v>
      </c>
      <c r="H73" s="5"/>
    </row>
    <row r="74" spans="1:8">
      <c r="A74" s="3">
        <v>72</v>
      </c>
      <c r="B74" s="5" t="s">
        <v>607</v>
      </c>
      <c r="C74" s="7"/>
      <c r="D74" s="6">
        <v>55</v>
      </c>
      <c r="E74" s="5" t="s">
        <v>522</v>
      </c>
      <c r="F74" s="5" t="s">
        <v>338</v>
      </c>
      <c r="G74" s="5" t="s">
        <v>514</v>
      </c>
      <c r="H74" s="5" t="s">
        <v>608</v>
      </c>
    </row>
    <row r="75" spans="1:8">
      <c r="A75" s="3">
        <v>73</v>
      </c>
      <c r="B75" s="5" t="s">
        <v>609</v>
      </c>
      <c r="C75" s="7"/>
      <c r="D75" s="6">
        <v>36</v>
      </c>
      <c r="E75" s="5" t="s">
        <v>522</v>
      </c>
      <c r="F75" s="5" t="s">
        <v>338</v>
      </c>
      <c r="G75" s="5" t="s">
        <v>514</v>
      </c>
      <c r="H75" s="5" t="s">
        <v>520</v>
      </c>
    </row>
    <row r="76" spans="1:8">
      <c r="A76" s="3">
        <v>74</v>
      </c>
      <c r="B76" s="5" t="s">
        <v>610</v>
      </c>
      <c r="C76" s="7"/>
      <c r="D76" s="6">
        <v>36</v>
      </c>
      <c r="E76" s="5" t="s">
        <v>522</v>
      </c>
      <c r="F76" s="5" t="s">
        <v>338</v>
      </c>
      <c r="G76" s="5" t="s">
        <v>514</v>
      </c>
      <c r="H76" s="5"/>
    </row>
    <row r="77" spans="1:8">
      <c r="A77" s="3">
        <v>75</v>
      </c>
      <c r="B77" s="5" t="s">
        <v>611</v>
      </c>
      <c r="C77" s="7"/>
      <c r="D77" s="6">
        <v>37</v>
      </c>
      <c r="E77" s="5" t="s">
        <v>522</v>
      </c>
      <c r="F77" s="5" t="s">
        <v>338</v>
      </c>
      <c r="G77" s="5" t="s">
        <v>514</v>
      </c>
      <c r="H77" s="5" t="s">
        <v>612</v>
      </c>
    </row>
    <row r="78" spans="1:8">
      <c r="A78" s="3">
        <v>76</v>
      </c>
      <c r="B78" s="5" t="s">
        <v>613</v>
      </c>
      <c r="C78" s="7"/>
      <c r="D78" s="6">
        <v>38</v>
      </c>
      <c r="E78" s="5" t="s">
        <v>522</v>
      </c>
      <c r="F78" s="5" t="s">
        <v>338</v>
      </c>
      <c r="G78" s="5" t="s">
        <v>514</v>
      </c>
      <c r="H78" s="5"/>
    </row>
    <row r="79" spans="1:8">
      <c r="A79" s="3">
        <v>77</v>
      </c>
      <c r="B79" s="5" t="s">
        <v>614</v>
      </c>
      <c r="C79" s="7"/>
      <c r="D79" s="6">
        <v>39</v>
      </c>
      <c r="E79" s="5" t="s">
        <v>513</v>
      </c>
      <c r="F79" s="5" t="s">
        <v>338</v>
      </c>
      <c r="G79" s="5" t="s">
        <v>514</v>
      </c>
      <c r="H79" s="5" t="s">
        <v>615</v>
      </c>
    </row>
    <row r="80" spans="1:8">
      <c r="A80" s="3">
        <v>78</v>
      </c>
      <c r="B80" s="5" t="s">
        <v>616</v>
      </c>
      <c r="C80" s="7"/>
      <c r="D80" s="6">
        <v>37</v>
      </c>
      <c r="E80" s="5" t="s">
        <v>513</v>
      </c>
      <c r="F80" s="5" t="s">
        <v>338</v>
      </c>
      <c r="G80" s="5" t="s">
        <v>514</v>
      </c>
      <c r="H80" s="5" t="s">
        <v>617</v>
      </c>
    </row>
    <row r="81" spans="1:8">
      <c r="A81" s="3">
        <v>79</v>
      </c>
      <c r="B81" s="5" t="s">
        <v>618</v>
      </c>
      <c r="C81" s="7"/>
      <c r="D81" s="6">
        <v>32</v>
      </c>
      <c r="E81" s="5" t="s">
        <v>522</v>
      </c>
      <c r="F81" s="5" t="s">
        <v>338</v>
      </c>
      <c r="G81" s="5" t="s">
        <v>514</v>
      </c>
      <c r="H81" s="5" t="s">
        <v>615</v>
      </c>
    </row>
    <row r="82" spans="1:8" ht="16.5">
      <c r="A82" s="179" t="s">
        <v>619</v>
      </c>
      <c r="B82" s="180"/>
      <c r="C82" s="181"/>
      <c r="D82" s="182" t="s">
        <v>620</v>
      </c>
      <c r="E82" s="180"/>
      <c r="F82" s="181"/>
      <c r="G82" s="183" t="s">
        <v>621</v>
      </c>
      <c r="H82" s="184"/>
    </row>
    <row r="83" spans="1:8">
      <c r="A83" s="185" t="s">
        <v>622</v>
      </c>
      <c r="B83" s="186"/>
      <c r="C83" s="186"/>
      <c r="D83" s="186"/>
      <c r="E83" s="186"/>
      <c r="F83" s="186"/>
      <c r="G83" s="186"/>
      <c r="H83" s="187"/>
    </row>
  </sheetData>
  <mergeCells count="7">
    <mergeCell ref="A83:H83"/>
    <mergeCell ref="A1:H1"/>
    <mergeCell ref="A2:E2"/>
    <mergeCell ref="F2:H2"/>
    <mergeCell ref="A82:C82"/>
    <mergeCell ref="D82:F82"/>
    <mergeCell ref="G82:H82"/>
  </mergeCells>
  <phoneticPr fontId="8" type="noConversion"/>
  <pageMargins left="0.75" right="0.75" top="1" bottom="1" header="0.5" footer="0.5"/>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3</vt:i4>
      </vt:variant>
    </vt:vector>
  </HeadingPairs>
  <TitlesOfParts>
    <vt:vector size="8" baseType="lpstr">
      <vt:lpstr>表3-3</vt:lpstr>
      <vt:lpstr>表3-3-1</vt:lpstr>
      <vt:lpstr>表3-3-2</vt:lpstr>
      <vt:lpstr>表3-3-3</vt:lpstr>
      <vt:lpstr>表3-3-4</vt:lpstr>
      <vt:lpstr>'表3-3'!Print_Titles</vt:lpstr>
      <vt:lpstr>'表3-3-1'!Print_Titles</vt:lpstr>
      <vt:lpstr>'表3-3-3'!Print_Titles</vt:lpstr>
    </vt:vector>
  </TitlesOfParts>
  <Company>DELL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李永平</dc:creator>
  <cp:lastModifiedBy>lenovo</cp:lastModifiedBy>
  <cp:revision>1</cp:revision>
  <cp:lastPrinted>2017-02-28T01:23:00Z</cp:lastPrinted>
  <dcterms:created xsi:type="dcterms:W3CDTF">2010-05-21T22:59:00Z</dcterms:created>
  <dcterms:modified xsi:type="dcterms:W3CDTF">2020-03-18T06:28:52Z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2052-11.1.0.9513</vt:lpwstr>
  </property>
</Properties>
</file>